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0" yWindow="0" windowWidth="19440" windowHeight="10155" tabRatio="741" activeTab="4"/>
  </bookViews>
  <sheets>
    <sheet name="ТУ" sheetId="1" r:id="rId1"/>
    <sheet name="УСПД" sheetId="7" r:id="rId2"/>
    <sheet name="ТТ" sheetId="2" r:id="rId3"/>
    <sheet name="ТН" sheetId="8" r:id="rId4"/>
    <sheet name="ФЛ" sheetId="3" r:id="rId5"/>
    <sheet name="ЮЛ" sheetId="5" r:id="rId6"/>
    <sheet name="_Справочники" sheetId="9" r:id="rId7"/>
  </sheets>
  <calcPr calcId="152511"/>
</workbook>
</file>

<file path=xl/calcChain.xml><?xml version="1.0" encoding="utf-8"?>
<calcChain xmlns="http://schemas.openxmlformats.org/spreadsheetml/2006/main">
  <c r="M9" i="9" l="1"/>
  <c r="M8" i="9"/>
  <c r="M7" i="9"/>
  <c r="M6" i="9"/>
  <c r="M5" i="9"/>
  <c r="M3" i="9"/>
  <c r="M4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L3" i="9"/>
</calcChain>
</file>

<file path=xl/comments1.xml><?xml version="1.0" encoding="utf-8"?>
<comments xmlns="http://schemas.openxmlformats.org/spreadsheetml/2006/main">
  <authors>
    <author>Scherbatkin, Dmitry D.</author>
  </authors>
  <commentList>
    <comment ref="C3" authorId="0">
      <text>
        <r>
          <rPr>
            <sz val="9"/>
            <color indexed="81"/>
            <rFont val="Tahoma"/>
            <family val="2"/>
            <charset val="204"/>
          </rPr>
          <t>Может быть реализован в виде справочника (выпадающий список)</t>
        </r>
      </text>
    </comment>
    <comment ref="E3" authorId="0">
      <text>
        <r>
          <rPr>
            <sz val="9"/>
            <color indexed="81"/>
            <rFont val="Tahoma"/>
            <family val="2"/>
            <charset val="204"/>
          </rPr>
          <t xml:space="preserve">Может быть реализован в виде справочника (выпадающий список)
</t>
        </r>
      </text>
    </comment>
    <comment ref="G3" authorId="0">
      <text>
        <r>
          <rPr>
            <sz val="9"/>
            <color indexed="81"/>
            <rFont val="Tahoma"/>
            <family val="2"/>
            <charset val="204"/>
          </rPr>
          <t>Может быть реализован в виде справочника (выпадающий список)</t>
        </r>
      </text>
    </comment>
    <comment ref="BJ3" authorId="0">
      <text>
        <r>
          <rPr>
            <sz val="9"/>
            <color indexed="81"/>
            <rFont val="Tahoma"/>
            <family val="2"/>
            <charset val="204"/>
          </rPr>
          <t xml:space="preserve">Данное поле может отсутствовать в опросном листе, поскольку содержится в Пирамида-Сети в паспорте как атрибут Типа прибора (заводится при создании Типа ПУ)
</t>
        </r>
      </text>
    </comment>
    <comment ref="BK3" authorId="0">
      <text>
        <r>
          <rPr>
            <sz val="9"/>
            <color indexed="81"/>
            <rFont val="Tahoma"/>
            <family val="2"/>
            <charset val="204"/>
          </rPr>
          <t>Данное поле может отсутствовать в опросном листе, поскольку является расчетной величиной на основании указанной даты последней поверке и значения межповерочного интервала, который содержится в Пирамида-Сети, являясь атрибутом Типа ПУ</t>
        </r>
      </text>
    </comment>
    <comment ref="BL3" author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  <comment ref="BN3" author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  <comment ref="BO3" author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</commentList>
</comments>
</file>

<file path=xl/comments2.xml><?xml version="1.0" encoding="utf-8"?>
<comments xmlns="http://schemas.openxmlformats.org/spreadsheetml/2006/main">
  <authors>
    <author>Scherbatkin, Dmitry D.</author>
  </authors>
  <commentList>
    <comment ref="C2" authorId="0">
      <text>
        <r>
          <rPr>
            <sz val="9"/>
            <color indexed="81"/>
            <rFont val="Tahoma"/>
            <family val="2"/>
            <charset val="204"/>
          </rPr>
          <t xml:space="preserve">Добавлен справочник
</t>
        </r>
      </text>
    </comment>
    <comment ref="I2" authorId="0">
      <text>
        <r>
          <rPr>
            <sz val="9"/>
            <color indexed="81"/>
            <rFont val="Tahoma"/>
            <family val="2"/>
            <charset val="204"/>
          </rPr>
          <t xml:space="preserve">Данное поле может отсутствовать в опросном листе, поскольку содержится в Пирамида-Сети как атрибут Типа ТТ (заводится при создании Типа ТТ)
</t>
        </r>
      </text>
    </comment>
    <comment ref="J2" authorId="0">
      <text>
        <r>
          <rPr>
            <sz val="9"/>
            <color indexed="81"/>
            <rFont val="Tahoma"/>
            <family val="2"/>
            <charset val="204"/>
          </rPr>
          <t>Данное поле может отсутствовать в опросном листе, поскольку является расчетной величиной на основании указанной даты последней поверке и значения межповерочного интервала, который содержится в Пирамида-Сети, являясь атрибутом Типа ТТ</t>
        </r>
      </text>
    </comment>
  </commentList>
</comments>
</file>

<file path=xl/comments3.xml><?xml version="1.0" encoding="utf-8"?>
<comments xmlns="http://schemas.openxmlformats.org/spreadsheetml/2006/main">
  <authors>
    <author>Scherbatkin, Dmitry D.</author>
  </authors>
  <commentList>
    <comment ref="C2" author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  <comment ref="I2" authorId="0">
      <text>
        <r>
          <rPr>
            <sz val="9"/>
            <color indexed="81"/>
            <rFont val="Tahoma"/>
            <family val="2"/>
            <charset val="204"/>
          </rPr>
          <t xml:space="preserve">Данное поле может отсутствовать в опросном листе, поскольку содержится в Пирамида-Сети как атрибут Типа ТН (заводится при создании Типа ТН)
</t>
        </r>
      </text>
    </comment>
    <comment ref="J2" authorId="0">
      <text>
        <r>
          <rPr>
            <sz val="9"/>
            <color indexed="81"/>
            <rFont val="Tahoma"/>
            <family val="2"/>
            <charset val="204"/>
          </rPr>
          <t>Данное поле может отсутствовать в опросном листе, поскольку является расчетной величиной на основании указанной даты последней поверке и значения межповерочного интервала, который содержится в Пирамида-Сети, являясь атрибутом Типа ТН</t>
        </r>
      </text>
    </comment>
  </commentList>
</comments>
</file>

<file path=xl/sharedStrings.xml><?xml version="1.0" encoding="utf-8"?>
<sst xmlns="http://schemas.openxmlformats.org/spreadsheetml/2006/main" count="697" uniqueCount="422">
  <si>
    <t>№ п/п</t>
  </si>
  <si>
    <t>Тип ПУ</t>
  </si>
  <si>
    <t>Место установки</t>
  </si>
  <si>
    <t>Класс точности</t>
  </si>
  <si>
    <t>Пользователь</t>
  </si>
  <si>
    <t>Дата установки</t>
  </si>
  <si>
    <t>Ктт</t>
  </si>
  <si>
    <t>Ктн</t>
  </si>
  <si>
    <t>000000</t>
  </si>
  <si>
    <t>Абонент</t>
  </si>
  <si>
    <t>Тип УСПД</t>
  </si>
  <si>
    <t>ТШП-0,66</t>
  </si>
  <si>
    <t>I ном. перв, А</t>
  </si>
  <si>
    <t>I ном. втор, А</t>
  </si>
  <si>
    <t>U ном. перв, В</t>
  </si>
  <si>
    <t>U ном. втор, В</t>
  </si>
  <si>
    <t>ФИО</t>
  </si>
  <si>
    <t>Наименование</t>
  </si>
  <si>
    <t>Юридический адрес</t>
  </si>
  <si>
    <t>Фамилия</t>
  </si>
  <si>
    <t>Иванов</t>
  </si>
  <si>
    <t>Эл. почта</t>
  </si>
  <si>
    <t>Телефон</t>
  </si>
  <si>
    <t>Номер лицевого счета</t>
  </si>
  <si>
    <t>Связь с абонентом</t>
  </si>
  <si>
    <t>Петров</t>
  </si>
  <si>
    <t>ivanov@mail.ru</t>
  </si>
  <si>
    <t>petrov@mail.ru</t>
  </si>
  <si>
    <t>ООО "Планктон Плюс"</t>
  </si>
  <si>
    <t>ИП "Аверьянов"</t>
  </si>
  <si>
    <t>office@planktonp.ru</t>
  </si>
  <si>
    <t>averianov@mail.ru</t>
  </si>
  <si>
    <t>г.Владимир, ул.Девическая, д.31, офис 201</t>
  </si>
  <si>
    <t>г.Владимир, ул.Тракторная, д.12</t>
  </si>
  <si>
    <t>УСПД</t>
  </si>
  <si>
    <t>Серийный номер</t>
  </si>
  <si>
    <t>Дата выпуска</t>
  </si>
  <si>
    <t>Дата последней поверки</t>
  </si>
  <si>
    <t>Связной номер</t>
  </si>
  <si>
    <t>Пароль</t>
  </si>
  <si>
    <t>Маршрут опроса</t>
  </si>
  <si>
    <t>ПУ</t>
  </si>
  <si>
    <t>Связь с ПУ</t>
  </si>
  <si>
    <t>ТТ, фаза 1</t>
  </si>
  <si>
    <t>ТТ, фаза 2</t>
  </si>
  <si>
    <t>ТТ, фаза 3</t>
  </si>
  <si>
    <t>ТН, фаза 1</t>
  </si>
  <si>
    <t>ТН, фаза 2</t>
  </si>
  <si>
    <t>ТН, фаза 3</t>
  </si>
  <si>
    <t>Трансформаторы</t>
  </si>
  <si>
    <t>32.210.86.31:5005</t>
  </si>
  <si>
    <t>root</t>
  </si>
  <si>
    <t>12345</t>
  </si>
  <si>
    <t>32.210.86.31:5006</t>
  </si>
  <si>
    <t>Связь с УСПД</t>
  </si>
  <si>
    <t>Тип ТТ</t>
  </si>
  <si>
    <t>ТТ</t>
  </si>
  <si>
    <t>Параметры ТТ</t>
  </si>
  <si>
    <t>ТН</t>
  </si>
  <si>
    <t>Тип ТН</t>
  </si>
  <si>
    <t>ТОЛ-10</t>
  </si>
  <si>
    <t>Параметры ТН</t>
  </si>
  <si>
    <t>ПС</t>
  </si>
  <si>
    <t>ПЭС</t>
  </si>
  <si>
    <t>РЭС</t>
  </si>
  <si>
    <t>ТП</t>
  </si>
  <si>
    <t>Квартира</t>
  </si>
  <si>
    <t>Адрес</t>
  </si>
  <si>
    <t>Линия/фидер</t>
  </si>
  <si>
    <t>Владимирэнерго</t>
  </si>
  <si>
    <t>Собинский РЭС</t>
  </si>
  <si>
    <t>ПС Энергетик 35 кВ</t>
  </si>
  <si>
    <t>яч. Т-1</t>
  </si>
  <si>
    <t>ТП-2321</t>
  </si>
  <si>
    <t>ВЛ Энергетик-2</t>
  </si>
  <si>
    <t>линия 2321-2</t>
  </si>
  <si>
    <t>линия 2434-2</t>
  </si>
  <si>
    <t>ТП-2434</t>
  </si>
  <si>
    <t>Уровень напряжения ПС</t>
  </si>
  <si>
    <t>35 кВ</t>
  </si>
  <si>
    <t>Адрес ФИАС</t>
  </si>
  <si>
    <t>Владимирская обл, Собинский р-н, село Семеновское, ул Набережная, д 1</t>
  </si>
  <si>
    <t>Владимирская обл, Собинский р-н, село Семеновское, ул Набережная, д 2</t>
  </si>
  <si>
    <t>Владимирская обл, Собинский р-н, село Семеновское, ул Набережная, д 3</t>
  </si>
  <si>
    <t>Владимирская обл, Собинский р-н, село Семеновское, ул Набережная, д 4</t>
  </si>
  <si>
    <t>Уровень напряжения РУ</t>
  </si>
  <si>
    <t>10 кВ</t>
  </si>
  <si>
    <t>Секция шин</t>
  </si>
  <si>
    <t>СШ-1</t>
  </si>
  <si>
    <t xml:space="preserve">Ячейка ввода силового трансформатора
</t>
  </si>
  <si>
    <t>Ячейка нижней обмотки силового трансформатора</t>
  </si>
  <si>
    <t>Ячейка секционного выключателя</t>
  </si>
  <si>
    <t>Ячейка ТСН</t>
  </si>
  <si>
    <t>Ячейка присоединения</t>
  </si>
  <si>
    <t>яч. 2</t>
  </si>
  <si>
    <t>яч. 3</t>
  </si>
  <si>
    <t>яч. ПС Энергетик 35 кВ</t>
  </si>
  <si>
    <t>Ячейка</t>
  </si>
  <si>
    <t>Высокая сторона</t>
  </si>
  <si>
    <t>Низкая сторона</t>
  </si>
  <si>
    <t>яч. T-1</t>
  </si>
  <si>
    <t>РП</t>
  </si>
  <si>
    <t>яч. 1</t>
  </si>
  <si>
    <t>РП-1</t>
  </si>
  <si>
    <t>яч.ПС Энергетик 35 кВ</t>
  </si>
  <si>
    <t>ВЛ РП-1</t>
  </si>
  <si>
    <t>ВЛ ТП-2325</t>
  </si>
  <si>
    <t>яч. РП</t>
  </si>
  <si>
    <t>линия 2325-1</t>
  </si>
  <si>
    <t>яч.ТП-2325</t>
  </si>
  <si>
    <t>ТП-2325</t>
  </si>
  <si>
    <t>220 кВ</t>
  </si>
  <si>
    <t>110 кВ</t>
  </si>
  <si>
    <t>Секции шин</t>
  </si>
  <si>
    <t>СШ-2</t>
  </si>
  <si>
    <t>СШ-3</t>
  </si>
  <si>
    <t>СШ-4</t>
  </si>
  <si>
    <t>СШ-5</t>
  </si>
  <si>
    <t>СШ-6</t>
  </si>
  <si>
    <t>СШ-7</t>
  </si>
  <si>
    <t>СШ-8</t>
  </si>
  <si>
    <t>Тип ячейки</t>
  </si>
  <si>
    <t>яч.1</t>
  </si>
  <si>
    <t>32321322 (ТОЛ-10)</t>
  </si>
  <si>
    <t>ПС (верхний уровень)</t>
  </si>
  <si>
    <t>Ячейка прочего потребления подстанции</t>
  </si>
  <si>
    <t>ПС (низкая сторона)</t>
  </si>
  <si>
    <t>ТП (низкая сторона)</t>
  </si>
  <si>
    <t>ТП (высокая сторона)</t>
  </si>
  <si>
    <t>Модели ПУ</t>
  </si>
  <si>
    <t>Echelon Corporation - EM-1021</t>
  </si>
  <si>
    <t>Echelon Corporation - EM-1023</t>
  </si>
  <si>
    <t>Echelon Corporation - EM-2023</t>
  </si>
  <si>
    <t>Echelon Corporation - KNUM-1021</t>
  </si>
  <si>
    <t>Echelon Corporation - KNUM-1023</t>
  </si>
  <si>
    <t>Echelon Corporation - KNUM-2023</t>
  </si>
  <si>
    <t>EDMI - EDMI Mk10</t>
  </si>
  <si>
    <t>EDMI - EDMI Mk7</t>
  </si>
  <si>
    <t>Elgama Elektronika - EPQS</t>
  </si>
  <si>
    <t>Landis+Gyr - GPRS</t>
  </si>
  <si>
    <t>Landis+Gyr - L+G ZCF110CBtF</t>
  </si>
  <si>
    <t>Landis+Gyr - L+G ZMF110CBtF</t>
  </si>
  <si>
    <t>Landis+Gyr - L+G ZMG310CR4.20b.03</t>
  </si>
  <si>
    <t>Landis+Gyr - L+G ZMG310CR4.20b.07</t>
  </si>
  <si>
    <t>Landis+Gyr - L+G ZMG310CR4.41b.37</t>
  </si>
  <si>
    <t>Landis+Gyr - L+G ZMG405CR4.20b.03</t>
  </si>
  <si>
    <t>Landis+Gyr - L+G ZMG405CR4.20b.07</t>
  </si>
  <si>
    <t>Landis+Gyr - L+G ZMG405CR4.41b.37</t>
  </si>
  <si>
    <t>Landis+Gyr - L+G ZMX310CGUxLxD3.21</t>
  </si>
  <si>
    <t>Landis+Gyr - L+G ZMXi110CPUxLxD1.21</t>
  </si>
  <si>
    <t>Landis+Gyr - L+G ZMXi310CPUxLxD3.21</t>
  </si>
  <si>
    <t>Landis+Gyr - L+G ZMY405CP1U0L10.11.111</t>
  </si>
  <si>
    <t>TESMEC - SMT10K</t>
  </si>
  <si>
    <t>Алгоритм - BINOM3</t>
  </si>
  <si>
    <t>ГОСАН - БИМ 3XXX C</t>
  </si>
  <si>
    <t>ГОСАН - БИМ 4XXX C</t>
  </si>
  <si>
    <t>ГОСАН - БИМ 5XXX C</t>
  </si>
  <si>
    <t>ГРПЗ - Гамма 1</t>
  </si>
  <si>
    <t>ГРПЗ - Гамма 3</t>
  </si>
  <si>
    <t>Инкотекс - Меркурий 200</t>
  </si>
  <si>
    <t>Инкотекс - Меркурий 201</t>
  </si>
  <si>
    <t>Инкотекс - Меркурий 203.2T</t>
  </si>
  <si>
    <t>Инкотекс - Меркурий 206</t>
  </si>
  <si>
    <t>Инкотекс - Меркурий 208</t>
  </si>
  <si>
    <t>Инкотекс - Меркурий 230</t>
  </si>
  <si>
    <t>Инкотекс - Меркурий 233</t>
  </si>
  <si>
    <t>Инкотекс - Меркурий 234</t>
  </si>
  <si>
    <t>Инкотекс - Меркурий 236</t>
  </si>
  <si>
    <t>Инкотекс - Меркурий 238</t>
  </si>
  <si>
    <t>Интеллектуальные системы учета - SM101</t>
  </si>
  <si>
    <t>Интеллектуальные системы учета - SM301</t>
  </si>
  <si>
    <t>Интеллектуальные системы учета - SM401</t>
  </si>
  <si>
    <t>Матрица - Матрица NP5x-L1</t>
  </si>
  <si>
    <t>Матрица - Матрица NP5x-L3</t>
  </si>
  <si>
    <t>Матрица - Матрица NP71x</t>
  </si>
  <si>
    <t>Матрица - Матрица NP73x</t>
  </si>
  <si>
    <t>МИР - МИР С-01</t>
  </si>
  <si>
    <t>МИР - МИР С-02</t>
  </si>
  <si>
    <t>МИР - МИР С-03</t>
  </si>
  <si>
    <t>МИР - МИР С-04</t>
  </si>
  <si>
    <t>МИР - МИР С-05</t>
  </si>
  <si>
    <t>МИР - МИР С-07</t>
  </si>
  <si>
    <t>МИРТЕК - МИРТЕК-12-РУ</t>
  </si>
  <si>
    <t>МИРТЕК - МИРТЕК-3-РУ</t>
  </si>
  <si>
    <t>НЗиФ - МАЯК 103АРТ</t>
  </si>
  <si>
    <t>НЗиФ - МАЯК 302АРТ</t>
  </si>
  <si>
    <t>НЗиФ - ПСЧ-3АРТ.07</t>
  </si>
  <si>
    <t>НЗиФ - ПСЧ-3АРТ.08</t>
  </si>
  <si>
    <t>НЗиФ - ПСЧ-3ТА.02</t>
  </si>
  <si>
    <t>НЗиФ - ПСЧ-3ТА.03</t>
  </si>
  <si>
    <t>НЗиФ - ПСЧ-3ТА.04</t>
  </si>
  <si>
    <t>НЗиФ - ПСЧ-3ТА.07</t>
  </si>
  <si>
    <t>НЗиФ - ПСЧ-3ТМ.05</t>
  </si>
  <si>
    <t>НЗиФ - ПСЧ-3ТМ.05Д</t>
  </si>
  <si>
    <t>НЗиФ - ПСЧ-3ТМ.05М</t>
  </si>
  <si>
    <t>НЗиФ - ПСЧ-4ТА.03</t>
  </si>
  <si>
    <t>НЗиФ - ПСЧ-4ТМ.05</t>
  </si>
  <si>
    <t>НЗиФ - ПСЧ-4ТМ.05Д</t>
  </si>
  <si>
    <t>НЗиФ - ПСЧ-4ТМ.05М</t>
  </si>
  <si>
    <t>НЗиФ - ПСЧ-4ТМ.05МД</t>
  </si>
  <si>
    <t>НЗиФ - ПСЧ-4ТМ.05МК</t>
  </si>
  <si>
    <t>НЗиФ - ПСЧ-4ТМ.05МН</t>
  </si>
  <si>
    <t>НЗиФ - СЭБ-1ТМ.01</t>
  </si>
  <si>
    <t>НЗиФ - СЭБ-1ТМ.02</t>
  </si>
  <si>
    <t>НЗиФ - СЭБ-1ТМ.02Д</t>
  </si>
  <si>
    <t>НЗиФ - СЭБ-1ТМ.02М</t>
  </si>
  <si>
    <t>НЗиФ - СЭБ-2А.07</t>
  </si>
  <si>
    <t>НЗиФ - СЭТ-4ТМ.02</t>
  </si>
  <si>
    <t>НЗиФ - СЭТ-4ТМ.02М</t>
  </si>
  <si>
    <t>НЗиФ - СЭТ-4ТМ.03</t>
  </si>
  <si>
    <t>НЗиФ - СЭТ-4ТМ.03М</t>
  </si>
  <si>
    <t>РиМ - РиМ 109.01</t>
  </si>
  <si>
    <t>РиМ - РиМ 109.02</t>
  </si>
  <si>
    <t>РиМ - РиМ 114</t>
  </si>
  <si>
    <t>РиМ - РиМ 115.01</t>
  </si>
  <si>
    <t>РиМ - РиМ 115.02</t>
  </si>
  <si>
    <t>РиМ - РиМ 129.01</t>
  </si>
  <si>
    <t>РиМ - РиМ 129.02</t>
  </si>
  <si>
    <t>РиМ - РиМ 129.03</t>
  </si>
  <si>
    <t>РиМ - РиМ 129.04</t>
  </si>
  <si>
    <t>РиМ - РиМ 181.01</t>
  </si>
  <si>
    <t>РиМ - РиМ 181.02</t>
  </si>
  <si>
    <t>РиМ - РиМ 189.01</t>
  </si>
  <si>
    <t>РиМ - РиМ 189.02</t>
  </si>
  <si>
    <t>РиМ - РиМ 189.04</t>
  </si>
  <si>
    <t>РиМ - РиМ 189.11</t>
  </si>
  <si>
    <t>РиМ - РиМ 189.12</t>
  </si>
  <si>
    <t>РиМ - РиМ 189.14</t>
  </si>
  <si>
    <t>РиМ - РиМ 289.01</t>
  </si>
  <si>
    <t>РиМ - РиМ 289.02</t>
  </si>
  <si>
    <t>РиМ - РиМ 315.02</t>
  </si>
  <si>
    <t>РиМ - РиМ 384</t>
  </si>
  <si>
    <t>РиМ - РиМ 415.01</t>
  </si>
  <si>
    <t>РиМ - РиМ 432</t>
  </si>
  <si>
    <t xml:space="preserve">РиМ - РиМ 485 с PLM </t>
  </si>
  <si>
    <t>РиМ - РиМ 485 с rs485</t>
  </si>
  <si>
    <t>РиМ - РиМ 489.01</t>
  </si>
  <si>
    <t>РиМ - РиМ 489.02</t>
  </si>
  <si>
    <t>РиМ - РиМ 489.03</t>
  </si>
  <si>
    <t>РиМ - РиМ 489.04</t>
  </si>
  <si>
    <t>РиМ - РиМ 489.05</t>
  </si>
  <si>
    <t>РиМ - РиМ 489.06</t>
  </si>
  <si>
    <t>РиМ - РиМ 489.07</t>
  </si>
  <si>
    <t>РиМ - РиМ 489.11</t>
  </si>
  <si>
    <t>РиМ - РиМ 489.12</t>
  </si>
  <si>
    <t>РиМ - РиМ 489.13</t>
  </si>
  <si>
    <t>РиМ - РиМ 489.14</t>
  </si>
  <si>
    <t>РиМ - РиМ 489.15</t>
  </si>
  <si>
    <t>РиМ - РиМ 489.16</t>
  </si>
  <si>
    <t>РиМ - РиМ 489.17</t>
  </si>
  <si>
    <t>РиМ - РиМ 489.18</t>
  </si>
  <si>
    <t>РиМ - РиМ 489.19</t>
  </si>
  <si>
    <t>РиМ - РиМ 515.01</t>
  </si>
  <si>
    <t>РиМ - РиМ 515.05</t>
  </si>
  <si>
    <t>РиМ - РиМ 532</t>
  </si>
  <si>
    <t>РиМ - РиМ 586</t>
  </si>
  <si>
    <t>РиМ - РиМ 614</t>
  </si>
  <si>
    <t>РиМ - РиМ 615</t>
  </si>
  <si>
    <t>РиМ - РиМ 732</t>
  </si>
  <si>
    <t>РиМ - РиМ 789</t>
  </si>
  <si>
    <t>РиМ - РиМ 889</t>
  </si>
  <si>
    <t>Систел Автоматизация - Протон</t>
  </si>
  <si>
    <t>Систел Автоматизация - Протон-К</t>
  </si>
  <si>
    <t>Систел Автоматизация - Фотон</t>
  </si>
  <si>
    <t>Системы и технологии, Промприбор - ST1000-6</t>
  </si>
  <si>
    <t>Системы и технологии, Промприбор - ST1000-7</t>
  </si>
  <si>
    <t>Системы и технологии, Промприбор - ST2000-10</t>
  </si>
  <si>
    <t>Системы и технологии, Промприбор - ST2000-9</t>
  </si>
  <si>
    <t>Системы связи и телемеханики - КИПП-2М</t>
  </si>
  <si>
    <t>СПб ЗИП - Вектор-100</t>
  </si>
  <si>
    <t>СПб ЗИП - Вектор-3</t>
  </si>
  <si>
    <t>СПб ЗИП - Вектор-300</t>
  </si>
  <si>
    <t>Эльстер Метроника - A1140</t>
  </si>
  <si>
    <t>Эльстер Метроника - А1700</t>
  </si>
  <si>
    <t>Эльстер Метроника - А1800</t>
  </si>
  <si>
    <t>Эльстер Метроника - ЕвроАльфа</t>
  </si>
  <si>
    <t>Энергомера - CE208</t>
  </si>
  <si>
    <t>Энергомера - CE308</t>
  </si>
  <si>
    <t>Энергомера - СЕ102</t>
  </si>
  <si>
    <t>Энергомера - СЕ102М</t>
  </si>
  <si>
    <t>Энергомера - СЕ201</t>
  </si>
  <si>
    <t>Энергомера - СЕ301</t>
  </si>
  <si>
    <t>Энергомера - СЕ301М</t>
  </si>
  <si>
    <t>Энергомера - СЕ303</t>
  </si>
  <si>
    <t>Энергомера - СЕ304</t>
  </si>
  <si>
    <t>Энергомера - ЦЭ6850</t>
  </si>
  <si>
    <t>Энергомера - ЦЭ6850М</t>
  </si>
  <si>
    <t>Энерготехника - Ресурс-ПКЭ</t>
  </si>
  <si>
    <t>Модели УСПД</t>
  </si>
  <si>
    <t>Echelon Corporation - DC-1000/SL</t>
  </si>
  <si>
    <t>Landis+Gyr - L+G DC450</t>
  </si>
  <si>
    <t>SAGEMCOM - EnerScape</t>
  </si>
  <si>
    <t>SAGEMCOM - XP4000</t>
  </si>
  <si>
    <t>АРГО - МУР-1001</t>
  </si>
  <si>
    <t>ГОСАН - ПТК СУП 04</t>
  </si>
  <si>
    <t>Инкотекс - GSM-шлюз Меркурий 228</t>
  </si>
  <si>
    <t>Инкотекс - Меркурий 225.1</t>
  </si>
  <si>
    <t>Инкотекс - Меркурий 225.2</t>
  </si>
  <si>
    <t>Интеллектуальные системы учета - SM501</t>
  </si>
  <si>
    <t>Матрица - RootRouter</t>
  </si>
  <si>
    <t>Матрица - RTR8A.LG-1-1</t>
  </si>
  <si>
    <t>Матрица - RTR8A.LG-2-1</t>
  </si>
  <si>
    <t>Матрица - Матрица Виртуальный УСПД</t>
  </si>
  <si>
    <t>Микрон - СЭМ-2</t>
  </si>
  <si>
    <t>МИР - МИР МК-01</t>
  </si>
  <si>
    <t>МИР - УСПД01</t>
  </si>
  <si>
    <t>НЗиФ - Коммуникатор GSM C-1.01</t>
  </si>
  <si>
    <t>НЗиФ - Коммуникатор GSM C-1.02</t>
  </si>
  <si>
    <t>НЗиФ - УСД 2.01</t>
  </si>
  <si>
    <t>НЗиФ - УСД 2.04</t>
  </si>
  <si>
    <t>Прософт-Системы - ЭКОМ 3000</t>
  </si>
  <si>
    <t>РиМ - МКС РиМ 099.02</t>
  </si>
  <si>
    <t>РиМ - МКС РиМ 099.03</t>
  </si>
  <si>
    <t>РиМ - РиМ 071.21</t>
  </si>
  <si>
    <t>Связь Инжиниринг М - УМ-40</t>
  </si>
  <si>
    <t>Системы и технологии, Промприбор - SM160</t>
  </si>
  <si>
    <t>Системы и технологии, Промприбор - ИВК "ИКМ-ПИРАМИДА"</t>
  </si>
  <si>
    <t>Системы и технологии, Промприбор - СИКОН TC65</t>
  </si>
  <si>
    <t>Системы и технологии, Промприбор - СИКОН С10</t>
  </si>
  <si>
    <t>Системы и технологии, Промприбор - СИКОН С110</t>
  </si>
  <si>
    <t>Системы и технологии, Промприбор - СИКОН С120</t>
  </si>
  <si>
    <t>Системы и технологии, Промприбор - СИКОН С1v2</t>
  </si>
  <si>
    <t>Системы и технологии, Промприбор - СИКОН С50</t>
  </si>
  <si>
    <t>Системы и технологии, Промприбор - СИКОН С70</t>
  </si>
  <si>
    <t>ТелеПозиционныйПроект - ComMod A</t>
  </si>
  <si>
    <t>Эльстер Метроника - RTU-325</t>
  </si>
  <si>
    <t>Эльстер Метроника - RTU-327</t>
  </si>
  <si>
    <t>Энергомера - СЕ805</t>
  </si>
  <si>
    <t>Энергомера - СЕ805M</t>
  </si>
  <si>
    <t>Энергомера - УСПД 164-01M</t>
  </si>
  <si>
    <t>ЭНТЕЛС - ЭНТЕК E1R2-G</t>
  </si>
  <si>
    <t>4445432 (ИП "Аверьянов")</t>
  </si>
  <si>
    <t>1234567 (Иванов)</t>
  </si>
  <si>
    <t>Ячейка, входящая от ПС</t>
  </si>
  <si>
    <t>Ячейка, отходящая в ТП</t>
  </si>
  <si>
    <t>Уровень напряжения (высокая сторона ПС)</t>
  </si>
  <si>
    <t>Уровень напряжения (низкая сторона ПС)</t>
  </si>
  <si>
    <t>2345 (Системы и технологии, Промприбор - SM160)</t>
  </si>
  <si>
    <t>Часовой пояс</t>
  </si>
  <si>
    <t>Магадан</t>
  </si>
  <si>
    <t>Иркутск</t>
  </si>
  <si>
    <t>Калининград</t>
  </si>
  <si>
    <t>Новосибирск</t>
  </si>
  <si>
    <t>Сахалин</t>
  </si>
  <si>
    <t>Владивосток</t>
  </si>
  <si>
    <t>Екатеринбург</t>
  </si>
  <si>
    <t>Москва, Санкт-Петербург, Волгоград</t>
  </si>
  <si>
    <t>Анадырь, Петропавловск-Камчатский</t>
  </si>
  <si>
    <t>Омск</t>
  </si>
  <si>
    <t>Ижевск, Самара</t>
  </si>
  <si>
    <t>Якутск</t>
  </si>
  <si>
    <t>Вавиот - Базовая станция NB-300</t>
  </si>
  <si>
    <t>ООО Крейт - К-105</t>
  </si>
  <si>
    <t>Стриж - Базовая станция "Звезда"</t>
  </si>
  <si>
    <t>ТелеПозиционныйПроект - Шлюз Гермес</t>
  </si>
  <si>
    <t>Вавиот - Фобос-1</t>
  </si>
  <si>
    <t>Вавиот - Фобос-3</t>
  </si>
  <si>
    <t>Вычислитель энергоресурсов - ВКТ-7</t>
  </si>
  <si>
    <t>Вычислитель энергоресурсов - ТСР-024</t>
  </si>
  <si>
    <t>Вычислитель энергоресурсов - ТСР-026</t>
  </si>
  <si>
    <t>Вычислитель энергоресурсов - ТСР-027</t>
  </si>
  <si>
    <t>Вычислитель энергоресурсов - ТСР-03x</t>
  </si>
  <si>
    <t>Вычислитель энергоресурсов - ТСРВ-023</t>
  </si>
  <si>
    <t>Вычислитель энергоресурсов - ТЭКОН-19 05М</t>
  </si>
  <si>
    <t>Стриж - A3</t>
  </si>
  <si>
    <t>Стриж - А1</t>
  </si>
  <si>
    <t>Счётчик энергоресурсов - Счётчик энергоресурсов</t>
  </si>
  <si>
    <t>6,6 кВ</t>
  </si>
  <si>
    <t>6,3 кВ</t>
  </si>
  <si>
    <t>6,0 кВ</t>
  </si>
  <si>
    <t>Приборы с поддержкой протокола СПОДЭС - РиМ 189.21 (СПОДЭС)</t>
  </si>
  <si>
    <t>Приборы с поддержкой протокола СПОДЭС - РиМ 189.21-01 (СПОДЭС)</t>
  </si>
  <si>
    <t>Приборы с поддержкой протокола СПОДЭС - РиМ 189.22 (СПОДЭС)</t>
  </si>
  <si>
    <t>Приборы с поддержкой протокола СПОДЭС - РиМ 189.22-01 (СПОДЭС)</t>
  </si>
  <si>
    <t>Приборы с поддержкой протокола СПОДЭС - РиМ 189.23 (СПОДЭС)</t>
  </si>
  <si>
    <t>Приборы с поддержкой протокола СПОДЭС - РиМ 189.23-01 (СПОДЭС)</t>
  </si>
  <si>
    <t>Приборы с поддержкой протокола СПОДЭС - РиМ 189.24 (СПОДЭС)</t>
  </si>
  <si>
    <t>Приборы с поддержкой протокола СПОДЭС - РиМ 189.24-01 (СПОДЭС)</t>
  </si>
  <si>
    <t>Приборы с поддержкой протокола СПОДЭС - РиМ 189.25 (СПОДЭС)</t>
  </si>
  <si>
    <t>Приборы с поддержкой протокола СПОДЭС - РиМ 189.26 (СПОДЭС)</t>
  </si>
  <si>
    <t>Приборы с поддержкой протокола СПОДЭС - РиМ 189.27 (СПОДЭС)</t>
  </si>
  <si>
    <t>Приборы с поддержкой протокола СПОДЭС - РиМ 189.28 (СПОДЭС)</t>
  </si>
  <si>
    <t>Приборы с поддержкой протокола СПОДЭС - РиМ 489.23 (СПОДЭС)</t>
  </si>
  <si>
    <t>Приборы с поддержкой протокола СПОДЭС - РиМ 489.24 (СПОДЭС)</t>
  </si>
  <si>
    <t>Приборы с поддержкой протокола СПОДЭС - РиМ 489.25 (СПОДЭС)</t>
  </si>
  <si>
    <t>Приборы с поддержкой протокола СПОДЭС - РиМ 489.26 (СПОДЭС)</t>
  </si>
  <si>
    <t>Приборы с поддержкой протокола СПОДЭС - РиМ 489.27 (СПОДЭС)</t>
  </si>
  <si>
    <t>Приборы с поддержкой протокола СПОДЭС - РиМ 489.28 (СПОДЭС)</t>
  </si>
  <si>
    <t>Приборы с поддержкой протокола СПОДЭС - РиМ 489.29 (СПОДЭС)</t>
  </si>
  <si>
    <t>Приборы с поддержкой протокола СПОДЭС - РиМ 489.30 (СПОДЭС)</t>
  </si>
  <si>
    <t>Приборы с поддержкой протокола СПОДЭС - РиМ 489.32 (СПОДЭС)</t>
  </si>
  <si>
    <t>Приборы с поддержкой протокола СПОДЭС - РиМ 489.34 (СПОДЭС)</t>
  </si>
  <si>
    <t>Приборы с поддержкой протокола СПОДЭС - РиМ 489.36 (СПОДЭС)</t>
  </si>
  <si>
    <t>Приборы с поддержкой протокола СПОДЭС - РиМ 489.38 (СПОДЭС)</t>
  </si>
  <si>
    <t>Область видимости</t>
  </si>
  <si>
    <t>Тариф</t>
  </si>
  <si>
    <t>Код</t>
  </si>
  <si>
    <t>Код ФИАС</t>
  </si>
  <si>
    <t>Широта</t>
  </si>
  <si>
    <t>Долгота</t>
  </si>
  <si>
    <t>Номер</t>
  </si>
  <si>
    <t>Опора</t>
  </si>
  <si>
    <t>ТП (наименование)</t>
  </si>
  <si>
    <t>РП (наименование)</t>
  </si>
  <si>
    <t>ПС (наименование)</t>
  </si>
  <si>
    <t>Дата следующей поверки (расчетное)</t>
  </si>
  <si>
    <t>Межповерочный интервал</t>
  </si>
  <si>
    <t>Абонент (номер лицевого счета)</t>
  </si>
  <si>
    <t>класс точности</t>
  </si>
  <si>
    <t>5P</t>
  </si>
  <si>
    <t>10P</t>
  </si>
  <si>
    <t>0,1S</t>
  </si>
  <si>
    <t>0,2S</t>
  </si>
  <si>
    <t>0,5S</t>
  </si>
  <si>
    <t>Тип ТУ</t>
  </si>
  <si>
    <t>коммерческая</t>
  </si>
  <si>
    <t>техническая</t>
  </si>
  <si>
    <t>абоненсткая</t>
  </si>
  <si>
    <t>транзитная</t>
  </si>
  <si>
    <t>субабоненсткая</t>
  </si>
  <si>
    <t>Имя</t>
  </si>
  <si>
    <t>Отчество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</si>
</sst>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0" fillId="2" borderId="0" xfId="0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1" fillId="0" borderId="1" xfId="1" applyBorder="1" applyAlignment="1" applyProtection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ill="1"/>
    <xf numFmtId="0" fontId="5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0" fontId="6" fillId="0" borderId="1" xfId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0" borderId="0" xfId="0" applyFont="1" applyFill="1" applyAlignment="1">
      <alignment horizontal="left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/>
    <xf numFmtId="0" fontId="0" fillId="0" borderId="0" xfId="0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petrov@mail.ru" TargetMode="External"/><Relationship Id="rId1" Type="http://schemas.openxmlformats.org/officeDocument/2006/relationships/hyperlink" Target="mailto:ivanov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averianov@mail.ru" TargetMode="External"/><Relationship Id="rId1" Type="http://schemas.openxmlformats.org/officeDocument/2006/relationships/hyperlink" Target="mailto:office@planktonp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CK14"/>
  <sheetViews>
    <sheetView zoomScaleNormal="100" workbookViewId="0">
      <pane ySplit="3" topLeftCell="A4" activePane="bottomLeft" state="frozen"/>
      <selection pane="bottomLeft" activeCell="AT6" sqref="AT6"/>
    </sheetView>
  </sheetViews>
  <sheetFormatPr defaultRowHeight="15" outlineLevelCol="1" x14ac:dyDescent="0.25"/>
  <cols>
    <col min="1" max="1" width="7.28515625" style="21" customWidth="1"/>
    <col min="2" max="2" width="4.5703125" style="21" bestFit="1" customWidth="1"/>
    <col min="3" max="3" width="16.7109375" style="21" customWidth="1"/>
    <col min="4" max="4" width="4.5703125" style="21" bestFit="1" customWidth="1"/>
    <col min="5" max="5" width="15" style="21" bestFit="1" customWidth="1"/>
    <col min="6" max="6" width="4.5703125" style="21" bestFit="1" customWidth="1"/>
    <col min="7" max="7" width="18.140625" style="21" customWidth="1"/>
    <col min="8" max="8" width="13.7109375" style="21" customWidth="1"/>
    <col min="9" max="9" width="12.28515625" style="21" customWidth="1" outlineLevel="1"/>
    <col min="10" max="10" width="4.5703125" style="21" bestFit="1" customWidth="1" outlineLevel="1"/>
    <col min="11" max="11" width="10" style="21" customWidth="1" outlineLevel="1"/>
    <col min="12" max="12" width="4.5703125" style="21" bestFit="1" customWidth="1" outlineLevel="1"/>
    <col min="13" max="14" width="15.42578125" style="21" customWidth="1" outlineLevel="1"/>
    <col min="15" max="15" width="12.28515625" style="21" customWidth="1"/>
    <col min="16" max="16" width="4.5703125" style="21" bestFit="1" customWidth="1" outlineLevel="1"/>
    <col min="17" max="17" width="10" style="21" customWidth="1"/>
    <col min="18" max="18" width="4.5703125" style="21" bestFit="1" customWidth="1" outlineLevel="1"/>
    <col min="19" max="20" width="15.42578125" style="21" customWidth="1"/>
    <col min="21" max="21" width="4.5703125" style="21" bestFit="1" customWidth="1" outlineLevel="1"/>
    <col min="22" max="22" width="14.28515625" style="21" customWidth="1"/>
    <col min="23" max="23" width="4.5703125" style="21" bestFit="1" customWidth="1" outlineLevel="1"/>
    <col min="24" max="24" width="20.140625" style="21" customWidth="1" outlineLevel="1"/>
    <col min="25" max="25" width="4.5703125" style="21" bestFit="1" customWidth="1" outlineLevel="1"/>
    <col min="26" max="26" width="10.5703125" style="21" customWidth="1" outlineLevel="1"/>
    <col min="27" max="27" width="15.85546875" style="21" customWidth="1" outlineLevel="1"/>
    <col min="28" max="28" width="15.5703125" style="21" customWidth="1" outlineLevel="1"/>
    <col min="29" max="29" width="4.5703125" style="21" bestFit="1" customWidth="1" outlineLevel="1"/>
    <col min="30" max="30" width="14.28515625" style="21" customWidth="1" outlineLevel="1"/>
    <col min="31" max="31" width="4.5703125" style="21" bestFit="1" customWidth="1" outlineLevel="1"/>
    <col min="32" max="32" width="16.5703125" style="21" customWidth="1"/>
    <col min="33" max="33" width="4.5703125" style="21" bestFit="1" customWidth="1" outlineLevel="1"/>
    <col min="34" max="34" width="10.5703125" style="21" customWidth="1" outlineLevel="1"/>
    <col min="35" max="35" width="4.5703125" style="21" bestFit="1" customWidth="1" outlineLevel="1"/>
    <col min="36" max="36" width="15.85546875" style="21" customWidth="1" outlineLevel="1"/>
    <col min="37" max="37" width="17" style="21" customWidth="1" outlineLevel="1"/>
    <col min="38" max="38" width="4.5703125" style="21" bestFit="1" customWidth="1" outlineLevel="1"/>
    <col min="39" max="39" width="10.5703125" style="21" customWidth="1"/>
    <col min="40" max="40" width="4.5703125" style="21" bestFit="1" customWidth="1" outlineLevel="1"/>
    <col min="41" max="41" width="15.85546875" style="21" customWidth="1"/>
    <col min="42" max="42" width="17" style="21" customWidth="1"/>
    <col min="43" max="43" width="4.5703125" style="21" bestFit="1" customWidth="1" outlineLevel="1"/>
    <col min="44" max="44" width="14.28515625" style="21" customWidth="1"/>
    <col min="45" max="45" width="4.5703125" style="21" bestFit="1" customWidth="1"/>
    <col min="46" max="46" width="7.28515625" style="21" bestFit="1" customWidth="1"/>
    <col min="47" max="47" width="8.140625" style="21" bestFit="1" customWidth="1"/>
    <col min="48" max="48" width="8.42578125" style="21" bestFit="1" customWidth="1"/>
    <col min="49" max="49" width="14.28515625" style="41" customWidth="1"/>
    <col min="50" max="50" width="54.140625" style="21" customWidth="1"/>
    <col min="51" max="51" width="12.85546875" style="21" customWidth="1"/>
    <col min="52" max="52" width="8.140625" style="21" bestFit="1" customWidth="1"/>
    <col min="53" max="53" width="8.42578125" style="21" bestFit="1" customWidth="1"/>
    <col min="54" max="54" width="4.5703125" style="21" bestFit="1" customWidth="1"/>
    <col min="55" max="55" width="8.42578125" style="21" customWidth="1"/>
    <col min="56" max="56" width="35.7109375" style="21" customWidth="1"/>
    <col min="57" max="57" width="4.5703125" style="21" bestFit="1" customWidth="1"/>
    <col min="58" max="58" width="12.28515625" style="21" customWidth="1"/>
    <col min="59" max="59" width="10.7109375" style="21" customWidth="1"/>
    <col min="60" max="60" width="12.42578125" style="21" customWidth="1"/>
    <col min="61" max="63" width="18" style="21" customWidth="1"/>
    <col min="64" max="65" width="11" style="21" customWidth="1"/>
    <col min="66" max="66" width="7" style="21" customWidth="1"/>
    <col min="67" max="67" width="6.5703125" style="21" customWidth="1"/>
    <col min="68" max="68" width="4.5703125" style="21" bestFit="1" customWidth="1"/>
    <col min="69" max="69" width="11" style="23" customWidth="1" outlineLevel="1"/>
    <col min="70" max="70" width="4.5703125" style="21" bestFit="1" customWidth="1"/>
    <col min="71" max="71" width="11" style="23" customWidth="1" outlineLevel="1"/>
    <col min="72" max="72" width="4.5703125" style="21" bestFit="1" customWidth="1"/>
    <col min="73" max="73" width="11" style="23" customWidth="1" outlineLevel="1"/>
    <col min="74" max="74" width="4.5703125" style="21" bestFit="1" customWidth="1"/>
    <col min="75" max="75" width="11" style="23" customWidth="1" outlineLevel="1"/>
    <col min="76" max="76" width="4.5703125" style="21" bestFit="1" customWidth="1"/>
    <col min="77" max="77" width="11" style="23" customWidth="1" outlineLevel="1"/>
    <col min="78" max="78" width="4.5703125" style="21" bestFit="1" customWidth="1"/>
    <col min="79" max="79" width="11" style="23" customWidth="1" outlineLevel="1"/>
    <col min="80" max="80" width="11.140625" style="21" customWidth="1"/>
    <col min="81" max="81" width="15.5703125" style="21" customWidth="1"/>
    <col min="82" max="82" width="10" style="21" customWidth="1"/>
    <col min="83" max="83" width="12" style="21" customWidth="1"/>
    <col min="84" max="84" width="4.5703125" style="21" bestFit="1" customWidth="1"/>
    <col min="85" max="85" width="19.42578125" style="23" customWidth="1"/>
    <col min="86" max="86" width="4.5703125" style="23" bestFit="1" customWidth="1"/>
    <col min="87" max="87" width="24.28515625" style="23" customWidth="1"/>
    <col min="88" max="88" width="15.5703125" style="32" customWidth="1"/>
    <col min="89" max="89" width="16.5703125" style="32" customWidth="1"/>
    <col min="90" max="91" width="9.140625" style="21"/>
    <col min="92" max="92" width="12.7109375" style="21" customWidth="1"/>
    <col min="93" max="93" width="12.5703125" style="21" customWidth="1"/>
    <col min="94" max="94" width="13" style="21" customWidth="1"/>
    <col min="95" max="95" width="12.85546875" style="21" customWidth="1"/>
    <col min="96" max="96" width="12.5703125" style="21" customWidth="1"/>
    <col min="97" max="16384" width="9.140625" style="21"/>
  </cols>
  <sheetData>
    <row r="1" spans="1:89" s="12" customFormat="1" ht="15" customHeight="1" x14ac:dyDescent="0.25">
      <c r="A1" s="51" t="s">
        <v>0</v>
      </c>
      <c r="B1" s="51" t="s">
        <v>63</v>
      </c>
      <c r="C1" s="51"/>
      <c r="D1" s="51" t="s">
        <v>64</v>
      </c>
      <c r="E1" s="51"/>
      <c r="F1" s="59" t="s">
        <v>62</v>
      </c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1"/>
      <c r="W1" s="52" t="s">
        <v>101</v>
      </c>
      <c r="X1" s="53"/>
      <c r="Y1" s="53"/>
      <c r="Z1" s="53"/>
      <c r="AA1" s="53"/>
      <c r="AB1" s="53"/>
      <c r="AC1" s="53"/>
      <c r="AD1" s="54"/>
      <c r="AE1" s="36"/>
      <c r="AF1" s="59" t="s">
        <v>65</v>
      </c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1"/>
      <c r="AS1" s="45" t="s">
        <v>401</v>
      </c>
      <c r="AT1" s="46"/>
      <c r="AU1" s="46"/>
      <c r="AV1" s="47"/>
      <c r="AW1" s="58" t="s">
        <v>67</v>
      </c>
      <c r="AX1" s="53"/>
      <c r="AY1" s="53"/>
      <c r="AZ1" s="53"/>
      <c r="BA1" s="53"/>
      <c r="BB1" s="53"/>
      <c r="BC1" s="54"/>
      <c r="BD1" s="52" t="s">
        <v>41</v>
      </c>
      <c r="BE1" s="53"/>
      <c r="BF1" s="53"/>
      <c r="BG1" s="53"/>
      <c r="BH1" s="53"/>
      <c r="BI1" s="53"/>
      <c r="BJ1" s="53"/>
      <c r="BK1" s="53"/>
      <c r="BL1" s="53"/>
      <c r="BM1" s="54"/>
      <c r="BN1" s="52" t="s">
        <v>49</v>
      </c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4"/>
      <c r="CB1" s="52" t="s">
        <v>42</v>
      </c>
      <c r="CC1" s="53"/>
      <c r="CD1" s="53"/>
      <c r="CE1" s="54"/>
      <c r="CF1" s="51" t="s">
        <v>34</v>
      </c>
      <c r="CG1" s="51"/>
      <c r="CH1" s="65" t="s">
        <v>9</v>
      </c>
      <c r="CI1" s="65"/>
      <c r="CJ1" s="62" t="s">
        <v>394</v>
      </c>
      <c r="CK1" s="62" t="s">
        <v>395</v>
      </c>
    </row>
    <row r="2" spans="1:89" s="12" customFormat="1" ht="15" customHeight="1" x14ac:dyDescent="0.25">
      <c r="A2" s="51"/>
      <c r="B2" s="51"/>
      <c r="C2" s="51"/>
      <c r="D2" s="51"/>
      <c r="E2" s="51"/>
      <c r="F2" s="59"/>
      <c r="G2" s="60"/>
      <c r="H2" s="61"/>
      <c r="I2" s="51" t="s">
        <v>98</v>
      </c>
      <c r="J2" s="51"/>
      <c r="K2" s="51"/>
      <c r="L2" s="51"/>
      <c r="M2" s="51"/>
      <c r="N2" s="51"/>
      <c r="O2" s="51" t="s">
        <v>99</v>
      </c>
      <c r="P2" s="51"/>
      <c r="Q2" s="51"/>
      <c r="R2" s="51"/>
      <c r="S2" s="51"/>
      <c r="T2" s="51"/>
      <c r="U2" s="51"/>
      <c r="V2" s="51"/>
      <c r="W2" s="55"/>
      <c r="X2" s="56"/>
      <c r="Y2" s="56"/>
      <c r="Z2" s="56"/>
      <c r="AA2" s="56"/>
      <c r="AB2" s="56"/>
      <c r="AC2" s="56"/>
      <c r="AD2" s="57"/>
      <c r="AE2" s="37"/>
      <c r="AF2" s="13"/>
      <c r="AG2" s="34"/>
      <c r="AH2" s="59" t="s">
        <v>98</v>
      </c>
      <c r="AI2" s="60"/>
      <c r="AJ2" s="60"/>
      <c r="AK2" s="60"/>
      <c r="AL2" s="35"/>
      <c r="AM2" s="51" t="s">
        <v>99</v>
      </c>
      <c r="AN2" s="51"/>
      <c r="AO2" s="51"/>
      <c r="AP2" s="51"/>
      <c r="AQ2" s="51"/>
      <c r="AR2" s="51"/>
      <c r="AS2" s="48"/>
      <c r="AT2" s="49"/>
      <c r="AU2" s="49"/>
      <c r="AV2" s="50"/>
      <c r="AW2" s="55"/>
      <c r="AX2" s="56"/>
      <c r="AY2" s="56"/>
      <c r="AZ2" s="56"/>
      <c r="BA2" s="56"/>
      <c r="BB2" s="56"/>
      <c r="BC2" s="57"/>
      <c r="BD2" s="55"/>
      <c r="BE2" s="56"/>
      <c r="BF2" s="56"/>
      <c r="BG2" s="56"/>
      <c r="BH2" s="56"/>
      <c r="BI2" s="56"/>
      <c r="BJ2" s="56"/>
      <c r="BK2" s="56"/>
      <c r="BL2" s="56"/>
      <c r="BM2" s="57"/>
      <c r="BN2" s="55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7"/>
      <c r="CB2" s="55"/>
      <c r="CC2" s="56"/>
      <c r="CD2" s="56"/>
      <c r="CE2" s="57"/>
      <c r="CF2" s="51"/>
      <c r="CG2" s="51"/>
      <c r="CH2" s="65"/>
      <c r="CI2" s="65"/>
      <c r="CJ2" s="63"/>
      <c r="CK2" s="63"/>
    </row>
    <row r="3" spans="1:89" s="12" customFormat="1" ht="45" x14ac:dyDescent="0.25">
      <c r="A3" s="51"/>
      <c r="B3" s="39" t="s">
        <v>396</v>
      </c>
      <c r="C3" s="38" t="s">
        <v>17</v>
      </c>
      <c r="D3" s="39" t="s">
        <v>396</v>
      </c>
      <c r="E3" s="38" t="s">
        <v>17</v>
      </c>
      <c r="F3" s="39" t="s">
        <v>396</v>
      </c>
      <c r="G3" s="38" t="s">
        <v>404</v>
      </c>
      <c r="H3" s="14" t="s">
        <v>78</v>
      </c>
      <c r="I3" s="14" t="s">
        <v>85</v>
      </c>
      <c r="J3" s="39" t="s">
        <v>396</v>
      </c>
      <c r="K3" s="14" t="s">
        <v>87</v>
      </c>
      <c r="L3" s="39" t="s">
        <v>396</v>
      </c>
      <c r="M3" s="14" t="s">
        <v>97</v>
      </c>
      <c r="N3" s="14" t="s">
        <v>121</v>
      </c>
      <c r="O3" s="14" t="s">
        <v>85</v>
      </c>
      <c r="P3" s="39" t="s">
        <v>396</v>
      </c>
      <c r="Q3" s="14" t="s">
        <v>87</v>
      </c>
      <c r="R3" s="39" t="s">
        <v>396</v>
      </c>
      <c r="S3" s="14" t="s">
        <v>97</v>
      </c>
      <c r="T3" s="14" t="s">
        <v>121</v>
      </c>
      <c r="U3" s="39" t="s">
        <v>396</v>
      </c>
      <c r="V3" s="14" t="s">
        <v>68</v>
      </c>
      <c r="W3" s="39" t="s">
        <v>396</v>
      </c>
      <c r="X3" s="38" t="s">
        <v>403</v>
      </c>
      <c r="Y3" s="39" t="s">
        <v>396</v>
      </c>
      <c r="Z3" s="14" t="s">
        <v>87</v>
      </c>
      <c r="AA3" s="26" t="s">
        <v>333</v>
      </c>
      <c r="AB3" s="26" t="s">
        <v>334</v>
      </c>
      <c r="AC3" s="39" t="s">
        <v>396</v>
      </c>
      <c r="AD3" s="14" t="s">
        <v>68</v>
      </c>
      <c r="AE3" s="39" t="s">
        <v>396</v>
      </c>
      <c r="AF3" s="38" t="s">
        <v>402</v>
      </c>
      <c r="AG3" s="39" t="s">
        <v>396</v>
      </c>
      <c r="AH3" s="14" t="s">
        <v>87</v>
      </c>
      <c r="AI3" s="39" t="s">
        <v>396</v>
      </c>
      <c r="AJ3" s="14" t="s">
        <v>97</v>
      </c>
      <c r="AK3" s="14" t="s">
        <v>121</v>
      </c>
      <c r="AL3" s="39" t="s">
        <v>396</v>
      </c>
      <c r="AM3" s="14" t="s">
        <v>87</v>
      </c>
      <c r="AN3" s="39" t="s">
        <v>396</v>
      </c>
      <c r="AO3" s="14" t="s">
        <v>97</v>
      </c>
      <c r="AP3" s="14" t="s">
        <v>121</v>
      </c>
      <c r="AQ3" s="39" t="s">
        <v>396</v>
      </c>
      <c r="AR3" s="14" t="s">
        <v>68</v>
      </c>
      <c r="AS3" s="39" t="s">
        <v>396</v>
      </c>
      <c r="AT3" s="39" t="s">
        <v>400</v>
      </c>
      <c r="AU3" s="39" t="s">
        <v>398</v>
      </c>
      <c r="AV3" s="39" t="s">
        <v>399</v>
      </c>
      <c r="AW3" s="39" t="s">
        <v>397</v>
      </c>
      <c r="AX3" s="14" t="s">
        <v>80</v>
      </c>
      <c r="AY3" s="38" t="s">
        <v>66</v>
      </c>
      <c r="AZ3" s="39" t="s">
        <v>398</v>
      </c>
      <c r="BA3" s="39" t="s">
        <v>399</v>
      </c>
      <c r="BB3" s="43" t="s">
        <v>396</v>
      </c>
      <c r="BC3" s="39" t="s">
        <v>414</v>
      </c>
      <c r="BD3" s="14" t="s">
        <v>1</v>
      </c>
      <c r="BE3" s="39" t="s">
        <v>396</v>
      </c>
      <c r="BF3" s="14" t="s">
        <v>35</v>
      </c>
      <c r="BG3" s="14" t="s">
        <v>36</v>
      </c>
      <c r="BH3" s="14" t="s">
        <v>5</v>
      </c>
      <c r="BI3" s="14" t="s">
        <v>37</v>
      </c>
      <c r="BJ3" s="39" t="s">
        <v>406</v>
      </c>
      <c r="BK3" s="39" t="s">
        <v>405</v>
      </c>
      <c r="BL3" s="14" t="s">
        <v>3</v>
      </c>
      <c r="BM3" s="27" t="s">
        <v>338</v>
      </c>
      <c r="BN3" s="14" t="s">
        <v>6</v>
      </c>
      <c r="BO3" s="14" t="s">
        <v>7</v>
      </c>
      <c r="BP3" s="39" t="s">
        <v>396</v>
      </c>
      <c r="BQ3" s="14" t="s">
        <v>43</v>
      </c>
      <c r="BR3" s="39" t="s">
        <v>396</v>
      </c>
      <c r="BS3" s="14" t="s">
        <v>44</v>
      </c>
      <c r="BT3" s="39" t="s">
        <v>396</v>
      </c>
      <c r="BU3" s="14" t="s">
        <v>45</v>
      </c>
      <c r="BV3" s="39" t="s">
        <v>396</v>
      </c>
      <c r="BW3" s="14" t="s">
        <v>46</v>
      </c>
      <c r="BX3" s="39" t="s">
        <v>396</v>
      </c>
      <c r="BY3" s="14" t="s">
        <v>47</v>
      </c>
      <c r="BZ3" s="39" t="s">
        <v>396</v>
      </c>
      <c r="CA3" s="14" t="s">
        <v>48</v>
      </c>
      <c r="CB3" s="14" t="s">
        <v>38</v>
      </c>
      <c r="CC3" s="14" t="s">
        <v>4</v>
      </c>
      <c r="CD3" s="14" t="s">
        <v>39</v>
      </c>
      <c r="CE3" s="14" t="s">
        <v>40</v>
      </c>
      <c r="CF3" s="39" t="s">
        <v>396</v>
      </c>
      <c r="CG3" s="38" t="s">
        <v>35</v>
      </c>
      <c r="CH3" s="39" t="s">
        <v>396</v>
      </c>
      <c r="CI3" s="33" t="s">
        <v>407</v>
      </c>
      <c r="CJ3" s="64"/>
      <c r="CK3" s="64"/>
    </row>
    <row r="4" spans="1:89" s="20" customFormat="1" ht="75" x14ac:dyDescent="0.25">
      <c r="A4" s="15">
        <v>1</v>
      </c>
      <c r="B4" s="15"/>
      <c r="C4" s="15" t="s">
        <v>69</v>
      </c>
      <c r="D4" s="15"/>
      <c r="E4" s="15" t="s">
        <v>70</v>
      </c>
      <c r="F4" s="15"/>
      <c r="G4" s="15" t="s">
        <v>71</v>
      </c>
      <c r="H4" s="15" t="s">
        <v>79</v>
      </c>
      <c r="I4" s="15" t="s">
        <v>79</v>
      </c>
      <c r="J4" s="15"/>
      <c r="K4" s="15" t="s">
        <v>88</v>
      </c>
      <c r="L4" s="15"/>
      <c r="M4" s="15" t="s">
        <v>122</v>
      </c>
      <c r="N4" s="15" t="s">
        <v>93</v>
      </c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40"/>
      <c r="AX4" s="15"/>
      <c r="AY4" s="15"/>
      <c r="AZ4" s="15"/>
      <c r="BA4" s="15"/>
      <c r="BB4" s="15"/>
      <c r="BC4" s="15"/>
      <c r="BD4" s="15" t="s">
        <v>164</v>
      </c>
      <c r="BE4" s="15"/>
      <c r="BF4" s="15">
        <v>34544419</v>
      </c>
      <c r="BG4" s="16">
        <v>40249</v>
      </c>
      <c r="BH4" s="16">
        <v>40739</v>
      </c>
      <c r="BI4" s="16">
        <v>40695</v>
      </c>
      <c r="BJ4" s="16"/>
      <c r="BK4" s="16"/>
      <c r="BL4" s="15">
        <v>0.5</v>
      </c>
      <c r="BM4" s="15" t="s">
        <v>346</v>
      </c>
      <c r="BN4" s="15">
        <v>30</v>
      </c>
      <c r="BO4" s="15">
        <v>1</v>
      </c>
      <c r="BP4" s="15"/>
      <c r="BQ4" s="17"/>
      <c r="BR4" s="15"/>
      <c r="BS4" s="17"/>
      <c r="BT4" s="15"/>
      <c r="BU4" s="17"/>
      <c r="BV4" s="15"/>
      <c r="BW4" s="17"/>
      <c r="BX4" s="15"/>
      <c r="BY4" s="17" t="s">
        <v>123</v>
      </c>
      <c r="BZ4" s="15"/>
      <c r="CA4" s="17"/>
      <c r="CB4" s="15">
        <v>19</v>
      </c>
      <c r="CC4" s="15"/>
      <c r="CD4" s="18" t="s">
        <v>8</v>
      </c>
      <c r="CE4" s="16"/>
      <c r="CF4" s="16"/>
      <c r="CG4" s="19"/>
      <c r="CH4" s="19"/>
      <c r="CI4" s="19"/>
      <c r="CJ4" s="30"/>
      <c r="CK4" s="30"/>
    </row>
    <row r="5" spans="1:89" s="20" customFormat="1" ht="75" x14ac:dyDescent="0.25">
      <c r="A5" s="15">
        <v>2</v>
      </c>
      <c r="B5" s="15"/>
      <c r="C5" s="15" t="s">
        <v>69</v>
      </c>
      <c r="D5" s="15"/>
      <c r="E5" s="15" t="s">
        <v>70</v>
      </c>
      <c r="F5" s="15"/>
      <c r="G5" s="15" t="s">
        <v>71</v>
      </c>
      <c r="H5" s="24" t="s">
        <v>79</v>
      </c>
      <c r="I5" s="15"/>
      <c r="J5" s="15"/>
      <c r="K5" s="15"/>
      <c r="L5" s="15"/>
      <c r="M5" s="15"/>
      <c r="N5" s="15"/>
      <c r="O5" s="15" t="s">
        <v>86</v>
      </c>
      <c r="P5" s="15"/>
      <c r="Q5" s="15" t="s">
        <v>88</v>
      </c>
      <c r="R5" s="15"/>
      <c r="S5" s="15" t="s">
        <v>72</v>
      </c>
      <c r="T5" s="15" t="s">
        <v>90</v>
      </c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40"/>
      <c r="AX5" s="15"/>
      <c r="AY5" s="15"/>
      <c r="AZ5" s="15"/>
      <c r="BA5" s="15"/>
      <c r="BB5" s="15"/>
      <c r="BC5" s="15"/>
      <c r="BD5" s="15" t="s">
        <v>164</v>
      </c>
      <c r="BE5" s="15"/>
      <c r="BF5" s="15">
        <v>34544420</v>
      </c>
      <c r="BG5" s="16">
        <v>40249</v>
      </c>
      <c r="BH5" s="16">
        <v>40739</v>
      </c>
      <c r="BI5" s="16">
        <v>40695</v>
      </c>
      <c r="BJ5" s="16"/>
      <c r="BK5" s="16"/>
      <c r="BL5" s="15">
        <v>0.5</v>
      </c>
      <c r="BM5" s="15" t="s">
        <v>346</v>
      </c>
      <c r="BN5" s="15">
        <v>30</v>
      </c>
      <c r="BO5" s="15">
        <v>1</v>
      </c>
      <c r="BP5" s="15"/>
      <c r="BQ5" s="17"/>
      <c r="BR5" s="15"/>
      <c r="BS5" s="17"/>
      <c r="BT5" s="15"/>
      <c r="BU5" s="17"/>
      <c r="BV5" s="15"/>
      <c r="BW5" s="17"/>
      <c r="BX5" s="15"/>
      <c r="BY5" s="17"/>
      <c r="BZ5" s="15"/>
      <c r="CA5" s="17"/>
      <c r="CB5" s="15">
        <v>20</v>
      </c>
      <c r="CC5" s="15"/>
      <c r="CD5" s="18" t="s">
        <v>8</v>
      </c>
      <c r="CE5" s="16"/>
      <c r="CF5" s="16"/>
      <c r="CG5" s="19"/>
      <c r="CH5" s="19"/>
      <c r="CI5" s="19"/>
      <c r="CJ5" s="30"/>
      <c r="CK5" s="30"/>
    </row>
    <row r="6" spans="1:89" s="20" customFormat="1" ht="75" x14ac:dyDescent="0.25">
      <c r="A6" s="15">
        <v>3</v>
      </c>
      <c r="B6" s="15"/>
      <c r="C6" s="15" t="s">
        <v>69</v>
      </c>
      <c r="D6" s="15"/>
      <c r="E6" s="15" t="s">
        <v>70</v>
      </c>
      <c r="F6" s="15"/>
      <c r="G6" s="15" t="s">
        <v>71</v>
      </c>
      <c r="H6" s="15" t="s">
        <v>79</v>
      </c>
      <c r="I6" s="15"/>
      <c r="J6" s="15"/>
      <c r="K6" s="15"/>
      <c r="L6" s="15"/>
      <c r="M6" s="15"/>
      <c r="N6" s="15"/>
      <c r="O6" s="15" t="s">
        <v>86</v>
      </c>
      <c r="P6" s="15"/>
      <c r="Q6" s="15" t="s">
        <v>88</v>
      </c>
      <c r="R6" s="15"/>
      <c r="S6" s="15" t="s">
        <v>94</v>
      </c>
      <c r="T6" s="15" t="s">
        <v>93</v>
      </c>
      <c r="U6" s="15"/>
      <c r="V6" s="15" t="s">
        <v>74</v>
      </c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40"/>
      <c r="AX6" s="15"/>
      <c r="AY6" s="15"/>
      <c r="AZ6" s="15"/>
      <c r="BA6" s="15"/>
      <c r="BB6" s="15"/>
      <c r="BC6" s="15"/>
      <c r="BD6" s="15" t="s">
        <v>164</v>
      </c>
      <c r="BE6" s="15"/>
      <c r="BF6" s="15">
        <v>34544421</v>
      </c>
      <c r="BG6" s="16">
        <v>40249</v>
      </c>
      <c r="BH6" s="16">
        <v>40740</v>
      </c>
      <c r="BI6" s="16">
        <v>40695</v>
      </c>
      <c r="BJ6" s="16"/>
      <c r="BK6" s="16"/>
      <c r="BL6" s="15">
        <v>0.5</v>
      </c>
      <c r="BM6" s="15" t="s">
        <v>346</v>
      </c>
      <c r="BN6" s="15">
        <v>30</v>
      </c>
      <c r="BO6" s="15">
        <v>1</v>
      </c>
      <c r="BP6" s="15"/>
      <c r="BQ6" s="17"/>
      <c r="BR6" s="15"/>
      <c r="BS6" s="17"/>
      <c r="BT6" s="15"/>
      <c r="BU6" s="17"/>
      <c r="BV6" s="15"/>
      <c r="BW6" s="17"/>
      <c r="BX6" s="15"/>
      <c r="BY6" s="17"/>
      <c r="BZ6" s="15"/>
      <c r="CA6" s="17"/>
      <c r="CB6" s="15">
        <v>21</v>
      </c>
      <c r="CC6" s="15"/>
      <c r="CD6" s="18" t="s">
        <v>8</v>
      </c>
      <c r="CE6" s="16"/>
      <c r="CF6" s="16"/>
      <c r="CG6" s="19"/>
      <c r="CH6" s="19"/>
      <c r="CI6" s="19"/>
      <c r="CJ6" s="30"/>
      <c r="CK6" s="30"/>
    </row>
    <row r="7" spans="1:89" ht="45.75" customHeight="1" x14ac:dyDescent="0.25">
      <c r="A7" s="15">
        <v>4</v>
      </c>
      <c r="B7" s="15"/>
      <c r="C7" s="15" t="s">
        <v>69</v>
      </c>
      <c r="D7" s="15"/>
      <c r="E7" s="15" t="s">
        <v>70</v>
      </c>
      <c r="F7" s="15"/>
      <c r="G7" s="15" t="s">
        <v>71</v>
      </c>
      <c r="H7" s="15" t="s">
        <v>79</v>
      </c>
      <c r="I7" s="15"/>
      <c r="J7" s="15"/>
      <c r="K7" s="15"/>
      <c r="L7" s="15"/>
      <c r="M7" s="15"/>
      <c r="N7" s="15"/>
      <c r="O7" s="15" t="s">
        <v>86</v>
      </c>
      <c r="P7" s="15"/>
      <c r="Q7" s="15" t="s">
        <v>88</v>
      </c>
      <c r="R7" s="15"/>
      <c r="S7" s="15" t="s">
        <v>94</v>
      </c>
      <c r="T7" s="15" t="s">
        <v>93</v>
      </c>
      <c r="U7" s="15"/>
      <c r="V7" s="15" t="s">
        <v>74</v>
      </c>
      <c r="W7" s="15"/>
      <c r="X7" s="15"/>
      <c r="Y7" s="15"/>
      <c r="Z7" s="15"/>
      <c r="AA7" s="15"/>
      <c r="AB7" s="15"/>
      <c r="AC7" s="15"/>
      <c r="AD7" s="15"/>
      <c r="AE7" s="15"/>
      <c r="AF7" s="15" t="s">
        <v>73</v>
      </c>
      <c r="AG7" s="15"/>
      <c r="AH7" s="15" t="s">
        <v>88</v>
      </c>
      <c r="AI7" s="15"/>
      <c r="AJ7" s="15" t="s">
        <v>96</v>
      </c>
      <c r="AK7" s="15" t="s">
        <v>93</v>
      </c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40"/>
      <c r="AX7" s="15"/>
      <c r="AY7" s="15"/>
      <c r="AZ7" s="15"/>
      <c r="BA7" s="15"/>
      <c r="BB7" s="15"/>
      <c r="BC7" s="15"/>
      <c r="BD7" s="15" t="s">
        <v>164</v>
      </c>
      <c r="BE7" s="15"/>
      <c r="BF7" s="15">
        <v>34544422</v>
      </c>
      <c r="BG7" s="16">
        <v>40249</v>
      </c>
      <c r="BH7" s="16">
        <v>40739</v>
      </c>
      <c r="BI7" s="16">
        <v>40695</v>
      </c>
      <c r="BJ7" s="16"/>
      <c r="BK7" s="16"/>
      <c r="BL7" s="15">
        <v>0.5</v>
      </c>
      <c r="BM7" s="15" t="s">
        <v>346</v>
      </c>
      <c r="BN7" s="15">
        <v>30</v>
      </c>
      <c r="BO7" s="15">
        <v>1</v>
      </c>
      <c r="BP7" s="15"/>
      <c r="BQ7" s="17"/>
      <c r="BR7" s="15"/>
      <c r="BS7" s="17"/>
      <c r="BT7" s="15"/>
      <c r="BU7" s="17"/>
      <c r="BV7" s="15"/>
      <c r="BW7" s="17"/>
      <c r="BX7" s="15"/>
      <c r="BY7" s="17"/>
      <c r="BZ7" s="15"/>
      <c r="CA7" s="17"/>
      <c r="CB7" s="15">
        <v>22</v>
      </c>
      <c r="CC7" s="15"/>
      <c r="CD7" s="18" t="s">
        <v>8</v>
      </c>
      <c r="CE7" s="16"/>
      <c r="CF7" s="16"/>
      <c r="CG7" s="19"/>
      <c r="CH7" s="19"/>
      <c r="CI7" s="19"/>
      <c r="CJ7" s="30"/>
      <c r="CK7" s="30"/>
    </row>
    <row r="8" spans="1:89" ht="45.75" customHeight="1" x14ac:dyDescent="0.25">
      <c r="A8" s="15">
        <v>5</v>
      </c>
      <c r="B8" s="15"/>
      <c r="C8" s="15" t="s">
        <v>69</v>
      </c>
      <c r="D8" s="15"/>
      <c r="E8" s="15" t="s">
        <v>70</v>
      </c>
      <c r="F8" s="15"/>
      <c r="G8" s="15" t="s">
        <v>71</v>
      </c>
      <c r="H8" s="15" t="s">
        <v>79</v>
      </c>
      <c r="I8" s="15"/>
      <c r="J8" s="15"/>
      <c r="K8" s="15"/>
      <c r="L8" s="15"/>
      <c r="M8" s="15"/>
      <c r="N8" s="15"/>
      <c r="O8" s="15" t="s">
        <v>86</v>
      </c>
      <c r="P8" s="15"/>
      <c r="Q8" s="15" t="s">
        <v>88</v>
      </c>
      <c r="R8" s="15"/>
      <c r="S8" s="15" t="s">
        <v>94</v>
      </c>
      <c r="T8" s="15" t="s">
        <v>93</v>
      </c>
      <c r="U8" s="15"/>
      <c r="V8" s="15" t="s">
        <v>74</v>
      </c>
      <c r="W8" s="15"/>
      <c r="X8" s="15"/>
      <c r="Y8" s="15"/>
      <c r="Z8" s="15"/>
      <c r="AA8" s="15"/>
      <c r="AB8" s="15"/>
      <c r="AC8" s="15"/>
      <c r="AD8" s="15"/>
      <c r="AE8" s="15"/>
      <c r="AF8" s="15" t="s">
        <v>73</v>
      </c>
      <c r="AG8" s="15"/>
      <c r="AH8" s="15" t="s">
        <v>88</v>
      </c>
      <c r="AI8" s="15"/>
      <c r="AJ8" s="15" t="s">
        <v>96</v>
      </c>
      <c r="AK8" s="15" t="s">
        <v>93</v>
      </c>
      <c r="AL8" s="15"/>
      <c r="AM8" s="15" t="s">
        <v>88</v>
      </c>
      <c r="AN8" s="15"/>
      <c r="AO8" s="15" t="s">
        <v>94</v>
      </c>
      <c r="AP8" s="15" t="s">
        <v>93</v>
      </c>
      <c r="AQ8" s="15"/>
      <c r="AR8" s="15"/>
      <c r="AS8" s="15"/>
      <c r="AT8" s="15"/>
      <c r="AU8" s="15"/>
      <c r="AV8" s="15"/>
      <c r="AW8" s="40"/>
      <c r="AX8" s="15"/>
      <c r="AY8" s="15"/>
      <c r="AZ8" s="15"/>
      <c r="BA8" s="15"/>
      <c r="BB8" s="15"/>
      <c r="BC8" s="15"/>
      <c r="BD8" s="15" t="s">
        <v>164</v>
      </c>
      <c r="BE8" s="15"/>
      <c r="BF8" s="15">
        <v>34544423</v>
      </c>
      <c r="BG8" s="16">
        <v>40249</v>
      </c>
      <c r="BH8" s="16">
        <v>40739</v>
      </c>
      <c r="BI8" s="16">
        <v>40695</v>
      </c>
      <c r="BJ8" s="16"/>
      <c r="BK8" s="16"/>
      <c r="BL8" s="15">
        <v>0.5</v>
      </c>
      <c r="BM8" s="15" t="s">
        <v>346</v>
      </c>
      <c r="BN8" s="15">
        <v>30</v>
      </c>
      <c r="BO8" s="15">
        <v>1</v>
      </c>
      <c r="BP8" s="15"/>
      <c r="BQ8" s="17"/>
      <c r="BR8" s="15"/>
      <c r="BS8" s="17"/>
      <c r="BT8" s="15"/>
      <c r="BU8" s="17"/>
      <c r="BV8" s="15"/>
      <c r="BW8" s="17">
        <v>32321321</v>
      </c>
      <c r="BX8" s="15"/>
      <c r="BY8" s="17"/>
      <c r="BZ8" s="15"/>
      <c r="CA8" s="17"/>
      <c r="CB8" s="15">
        <v>23</v>
      </c>
      <c r="CC8" s="15"/>
      <c r="CD8" s="18" t="s">
        <v>8</v>
      </c>
      <c r="CE8" s="16"/>
      <c r="CF8" s="16"/>
      <c r="CG8" s="19"/>
      <c r="CH8" s="19"/>
      <c r="CI8" s="19"/>
      <c r="CJ8" s="30"/>
      <c r="CK8" s="30"/>
    </row>
    <row r="9" spans="1:89" ht="75" x14ac:dyDescent="0.25">
      <c r="A9" s="15">
        <v>6</v>
      </c>
      <c r="B9" s="15"/>
      <c r="C9" s="15" t="s">
        <v>69</v>
      </c>
      <c r="D9" s="15"/>
      <c r="E9" s="15" t="s">
        <v>70</v>
      </c>
      <c r="F9" s="15"/>
      <c r="G9" s="15" t="s">
        <v>71</v>
      </c>
      <c r="H9" s="15" t="s">
        <v>79</v>
      </c>
      <c r="I9" s="15"/>
      <c r="J9" s="15"/>
      <c r="K9" s="15"/>
      <c r="L9" s="15"/>
      <c r="M9" s="15"/>
      <c r="N9" s="15"/>
      <c r="O9" s="15" t="s">
        <v>86</v>
      </c>
      <c r="P9" s="15"/>
      <c r="Q9" s="15" t="s">
        <v>88</v>
      </c>
      <c r="R9" s="15"/>
      <c r="S9" s="15" t="s">
        <v>94</v>
      </c>
      <c r="T9" s="15" t="s">
        <v>93</v>
      </c>
      <c r="U9" s="15"/>
      <c r="V9" s="15" t="s">
        <v>74</v>
      </c>
      <c r="W9" s="15"/>
      <c r="X9" s="15"/>
      <c r="Y9" s="15"/>
      <c r="Z9" s="15"/>
      <c r="AA9" s="15"/>
      <c r="AB9" s="15"/>
      <c r="AC9" s="15"/>
      <c r="AD9" s="15"/>
      <c r="AE9" s="15"/>
      <c r="AF9" s="15" t="s">
        <v>73</v>
      </c>
      <c r="AG9" s="15"/>
      <c r="AH9" s="15" t="s">
        <v>88</v>
      </c>
      <c r="AI9" s="15"/>
      <c r="AJ9" s="15" t="s">
        <v>96</v>
      </c>
      <c r="AK9" s="15" t="s">
        <v>93</v>
      </c>
      <c r="AL9" s="15"/>
      <c r="AM9" s="15" t="s">
        <v>88</v>
      </c>
      <c r="AN9" s="15"/>
      <c r="AO9" s="15" t="s">
        <v>94</v>
      </c>
      <c r="AP9" s="15" t="s">
        <v>93</v>
      </c>
      <c r="AQ9" s="15"/>
      <c r="AR9" s="15" t="s">
        <v>75</v>
      </c>
      <c r="AS9" s="15"/>
      <c r="AT9" s="15"/>
      <c r="AU9" s="15"/>
      <c r="AV9" s="15"/>
      <c r="AW9" s="40"/>
      <c r="AX9" s="15" t="s">
        <v>81</v>
      </c>
      <c r="AY9" s="15"/>
      <c r="AZ9" s="15"/>
      <c r="BA9" s="22"/>
      <c r="BB9" s="22"/>
      <c r="BC9" s="22"/>
      <c r="BD9" s="15" t="s">
        <v>164</v>
      </c>
      <c r="BE9" s="15"/>
      <c r="BF9" s="15">
        <v>34544424</v>
      </c>
      <c r="BG9" s="16">
        <v>40249</v>
      </c>
      <c r="BH9" s="16">
        <v>40739</v>
      </c>
      <c r="BI9" s="16">
        <v>40695</v>
      </c>
      <c r="BJ9" s="16"/>
      <c r="BK9" s="16"/>
      <c r="BL9" s="15">
        <v>0.5</v>
      </c>
      <c r="BM9" s="15" t="s">
        <v>346</v>
      </c>
      <c r="BN9" s="15">
        <v>30</v>
      </c>
      <c r="BO9" s="15">
        <v>1</v>
      </c>
      <c r="BP9" s="15"/>
      <c r="BQ9" s="17">
        <v>21321321</v>
      </c>
      <c r="BR9" s="15"/>
      <c r="BS9" s="17"/>
      <c r="BT9" s="15"/>
      <c r="BU9" s="17"/>
      <c r="BV9" s="15"/>
      <c r="BW9" s="17"/>
      <c r="BX9" s="15"/>
      <c r="BY9" s="17"/>
      <c r="BZ9" s="15"/>
      <c r="CA9" s="17"/>
      <c r="CB9" s="15">
        <v>24</v>
      </c>
      <c r="CC9" s="15"/>
      <c r="CD9" s="18" t="s">
        <v>8</v>
      </c>
      <c r="CE9" s="16" t="s">
        <v>50</v>
      </c>
      <c r="CF9" s="16"/>
      <c r="CG9" s="17">
        <v>2345</v>
      </c>
      <c r="CH9" s="17"/>
      <c r="CI9" s="17" t="s">
        <v>332</v>
      </c>
      <c r="CJ9" s="30"/>
      <c r="CK9" s="30"/>
    </row>
    <row r="10" spans="1:89" ht="75" x14ac:dyDescent="0.25">
      <c r="A10" s="15">
        <v>7</v>
      </c>
      <c r="B10" s="15"/>
      <c r="C10" s="15" t="s">
        <v>69</v>
      </c>
      <c r="D10" s="15"/>
      <c r="E10" s="15" t="s">
        <v>70</v>
      </c>
      <c r="F10" s="15"/>
      <c r="G10" s="15" t="s">
        <v>71</v>
      </c>
      <c r="H10" s="15" t="s">
        <v>79</v>
      </c>
      <c r="I10" s="15"/>
      <c r="J10" s="15"/>
      <c r="K10" s="15"/>
      <c r="L10" s="15"/>
      <c r="M10" s="15"/>
      <c r="N10" s="15"/>
      <c r="O10" s="15" t="s">
        <v>86</v>
      </c>
      <c r="P10" s="15"/>
      <c r="Q10" s="15" t="s">
        <v>88</v>
      </c>
      <c r="R10" s="15"/>
      <c r="S10" s="15" t="s">
        <v>94</v>
      </c>
      <c r="T10" s="15" t="s">
        <v>93</v>
      </c>
      <c r="U10" s="15"/>
      <c r="V10" s="15" t="s">
        <v>74</v>
      </c>
      <c r="W10" s="15"/>
      <c r="X10" s="15"/>
      <c r="Y10" s="15"/>
      <c r="Z10" s="15"/>
      <c r="AA10" s="15"/>
      <c r="AB10" s="15"/>
      <c r="AC10" s="15"/>
      <c r="AD10" s="15"/>
      <c r="AE10" s="15"/>
      <c r="AF10" s="15" t="s">
        <v>73</v>
      </c>
      <c r="AG10" s="15"/>
      <c r="AH10" s="15" t="s">
        <v>88</v>
      </c>
      <c r="AI10" s="15"/>
      <c r="AJ10" s="15" t="s">
        <v>96</v>
      </c>
      <c r="AK10" s="15" t="s">
        <v>93</v>
      </c>
      <c r="AL10" s="15"/>
      <c r="AM10" s="15" t="s">
        <v>88</v>
      </c>
      <c r="AN10" s="15"/>
      <c r="AO10" s="15" t="s">
        <v>94</v>
      </c>
      <c r="AP10" s="15" t="s">
        <v>93</v>
      </c>
      <c r="AQ10" s="15"/>
      <c r="AR10" s="15" t="s">
        <v>75</v>
      </c>
      <c r="AS10" s="15"/>
      <c r="AT10" s="15"/>
      <c r="AU10" s="15"/>
      <c r="AV10" s="15"/>
      <c r="AW10" s="40"/>
      <c r="AX10" s="15" t="s">
        <v>82</v>
      </c>
      <c r="AY10" s="15"/>
      <c r="AZ10" s="15"/>
      <c r="BA10" s="22"/>
      <c r="BB10" s="22"/>
      <c r="BC10" s="22"/>
      <c r="BD10" s="15" t="s">
        <v>164</v>
      </c>
      <c r="BE10" s="15"/>
      <c r="BF10" s="15">
        <v>34544425</v>
      </c>
      <c r="BG10" s="16">
        <v>40249</v>
      </c>
      <c r="BH10" s="16">
        <v>40740</v>
      </c>
      <c r="BI10" s="16">
        <v>40695</v>
      </c>
      <c r="BJ10" s="16"/>
      <c r="BK10" s="16"/>
      <c r="BL10" s="15">
        <v>0.5</v>
      </c>
      <c r="BM10" s="15" t="s">
        <v>346</v>
      </c>
      <c r="BN10" s="15">
        <v>30</v>
      </c>
      <c r="BO10" s="15">
        <v>1</v>
      </c>
      <c r="BP10" s="15"/>
      <c r="BQ10" s="25"/>
      <c r="BR10" s="15"/>
      <c r="BS10" s="17"/>
      <c r="BT10" s="15"/>
      <c r="BU10" s="17"/>
      <c r="BV10" s="15"/>
      <c r="BW10" s="17"/>
      <c r="BX10" s="15"/>
      <c r="BY10" s="17"/>
      <c r="BZ10" s="15"/>
      <c r="CA10" s="17"/>
      <c r="CB10" s="15">
        <v>25</v>
      </c>
      <c r="CC10" s="15"/>
      <c r="CD10" s="18" t="s">
        <v>8</v>
      </c>
      <c r="CE10" s="16"/>
      <c r="CF10" s="16"/>
      <c r="CG10" s="25" t="s">
        <v>337</v>
      </c>
      <c r="CH10" s="25"/>
      <c r="CI10" s="17" t="s">
        <v>331</v>
      </c>
      <c r="CJ10" s="30"/>
      <c r="CK10" s="31"/>
    </row>
    <row r="11" spans="1:89" ht="75" x14ac:dyDescent="0.25">
      <c r="A11" s="15">
        <v>8</v>
      </c>
      <c r="B11" s="15"/>
      <c r="C11" s="15" t="s">
        <v>69</v>
      </c>
      <c r="D11" s="15"/>
      <c r="E11" s="15" t="s">
        <v>70</v>
      </c>
      <c r="F11" s="15"/>
      <c r="G11" s="15" t="s">
        <v>71</v>
      </c>
      <c r="H11" s="15" t="s">
        <v>79</v>
      </c>
      <c r="I11" s="15"/>
      <c r="J11" s="15"/>
      <c r="K11" s="15"/>
      <c r="L11" s="15"/>
      <c r="M11" s="15"/>
      <c r="N11" s="15"/>
      <c r="O11" s="15" t="s">
        <v>86</v>
      </c>
      <c r="P11" s="15"/>
      <c r="Q11" s="15" t="s">
        <v>88</v>
      </c>
      <c r="R11" s="15"/>
      <c r="S11" s="15" t="s">
        <v>94</v>
      </c>
      <c r="T11" s="15" t="s">
        <v>93</v>
      </c>
      <c r="U11" s="15"/>
      <c r="V11" s="15" t="s">
        <v>74</v>
      </c>
      <c r="W11" s="15"/>
      <c r="X11" s="15"/>
      <c r="Y11" s="15"/>
      <c r="Z11" s="15"/>
      <c r="AA11" s="15"/>
      <c r="AB11" s="15"/>
      <c r="AC11" s="15"/>
      <c r="AD11" s="15"/>
      <c r="AE11" s="15"/>
      <c r="AF11" s="15" t="s">
        <v>73</v>
      </c>
      <c r="AG11" s="15"/>
      <c r="AH11" s="15" t="s">
        <v>88</v>
      </c>
      <c r="AI11" s="15"/>
      <c r="AJ11" s="15" t="s">
        <v>100</v>
      </c>
      <c r="AK11" s="15" t="s">
        <v>89</v>
      </c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40"/>
      <c r="AX11" s="15"/>
      <c r="AY11" s="15"/>
      <c r="AZ11" s="15"/>
      <c r="BA11" s="22"/>
      <c r="BB11" s="22"/>
      <c r="BC11" s="22"/>
      <c r="BD11" s="15" t="s">
        <v>164</v>
      </c>
      <c r="BE11" s="15"/>
      <c r="BF11" s="15">
        <v>34544426</v>
      </c>
      <c r="BG11" s="16">
        <v>40249</v>
      </c>
      <c r="BH11" s="16">
        <v>40740</v>
      </c>
      <c r="BI11" s="16">
        <v>40695</v>
      </c>
      <c r="BJ11" s="16"/>
      <c r="BK11" s="16"/>
      <c r="BL11" s="15">
        <v>0.5</v>
      </c>
      <c r="BM11" s="15" t="s">
        <v>346</v>
      </c>
      <c r="BN11" s="15">
        <v>30</v>
      </c>
      <c r="BO11" s="15">
        <v>1</v>
      </c>
      <c r="BP11" s="15"/>
      <c r="BQ11" s="17"/>
      <c r="BR11" s="15"/>
      <c r="BS11" s="17"/>
      <c r="BT11" s="15"/>
      <c r="BU11" s="17"/>
      <c r="BV11" s="15"/>
      <c r="BW11" s="17"/>
      <c r="BX11" s="15"/>
      <c r="BY11" s="17"/>
      <c r="BZ11" s="15"/>
      <c r="CA11" s="17"/>
      <c r="CB11" s="15">
        <v>26</v>
      </c>
      <c r="CC11" s="15"/>
      <c r="CD11" s="18" t="s">
        <v>8</v>
      </c>
      <c r="CE11" s="16"/>
      <c r="CF11" s="16"/>
      <c r="CG11" s="19"/>
      <c r="CH11" s="19"/>
      <c r="CI11" s="19"/>
      <c r="CJ11" s="30"/>
      <c r="CK11" s="30"/>
    </row>
    <row r="12" spans="1:89" ht="75" x14ac:dyDescent="0.25">
      <c r="A12" s="15">
        <v>9</v>
      </c>
      <c r="B12" s="15"/>
      <c r="C12" s="15" t="s">
        <v>69</v>
      </c>
      <c r="D12" s="15"/>
      <c r="E12" s="15" t="s">
        <v>70</v>
      </c>
      <c r="F12" s="15"/>
      <c r="G12" s="15" t="s">
        <v>71</v>
      </c>
      <c r="H12" s="15" t="s">
        <v>79</v>
      </c>
      <c r="I12" s="15"/>
      <c r="J12" s="15"/>
      <c r="K12" s="15"/>
      <c r="L12" s="15"/>
      <c r="M12" s="15"/>
      <c r="N12" s="15"/>
      <c r="O12" s="15" t="s">
        <v>86</v>
      </c>
      <c r="P12" s="15"/>
      <c r="Q12" s="15" t="s">
        <v>88</v>
      </c>
      <c r="R12" s="15"/>
      <c r="S12" s="15" t="s">
        <v>94</v>
      </c>
      <c r="T12" s="15" t="s">
        <v>93</v>
      </c>
      <c r="U12" s="15"/>
      <c r="V12" s="15" t="s">
        <v>74</v>
      </c>
      <c r="W12" s="15"/>
      <c r="X12" s="15"/>
      <c r="Y12" s="15"/>
      <c r="Z12" s="15"/>
      <c r="AA12" s="15"/>
      <c r="AB12" s="15"/>
      <c r="AC12" s="15"/>
      <c r="AD12" s="15"/>
      <c r="AE12" s="15"/>
      <c r="AF12" s="15" t="s">
        <v>73</v>
      </c>
      <c r="AG12" s="15"/>
      <c r="AH12" s="15" t="s">
        <v>88</v>
      </c>
      <c r="AI12" s="15"/>
      <c r="AJ12" s="15" t="s">
        <v>96</v>
      </c>
      <c r="AK12" s="15" t="s">
        <v>93</v>
      </c>
      <c r="AL12" s="15"/>
      <c r="AM12" s="15" t="s">
        <v>88</v>
      </c>
      <c r="AN12" s="15"/>
      <c r="AO12" s="15" t="s">
        <v>100</v>
      </c>
      <c r="AP12" s="15" t="s">
        <v>90</v>
      </c>
      <c r="AQ12" s="15"/>
      <c r="AR12" s="15"/>
      <c r="AS12" s="15"/>
      <c r="AT12" s="15"/>
      <c r="AU12" s="15"/>
      <c r="AV12" s="15"/>
      <c r="AW12" s="40"/>
      <c r="AX12" s="15"/>
      <c r="AY12" s="15"/>
      <c r="AZ12" s="15"/>
      <c r="BA12" s="22"/>
      <c r="BB12" s="22"/>
      <c r="BC12" s="22"/>
      <c r="BD12" s="15" t="s">
        <v>164</v>
      </c>
      <c r="BE12" s="15"/>
      <c r="BF12" s="15">
        <v>34544427</v>
      </c>
      <c r="BG12" s="16">
        <v>40249</v>
      </c>
      <c r="BH12" s="16">
        <v>40740</v>
      </c>
      <c r="BI12" s="16">
        <v>40695</v>
      </c>
      <c r="BJ12" s="16"/>
      <c r="BK12" s="16"/>
      <c r="BL12" s="15">
        <v>0.5</v>
      </c>
      <c r="BM12" s="15" t="s">
        <v>346</v>
      </c>
      <c r="BN12" s="15">
        <v>30</v>
      </c>
      <c r="BO12" s="15">
        <v>1</v>
      </c>
      <c r="BP12" s="15"/>
      <c r="BQ12" s="17"/>
      <c r="BR12" s="15"/>
      <c r="BS12" s="17"/>
      <c r="BT12" s="15"/>
      <c r="BU12" s="17"/>
      <c r="BV12" s="15"/>
      <c r="BW12" s="17"/>
      <c r="BX12" s="15"/>
      <c r="BY12" s="17"/>
      <c r="BZ12" s="15"/>
      <c r="CA12" s="17"/>
      <c r="CB12" s="15">
        <v>27</v>
      </c>
      <c r="CC12" s="15"/>
      <c r="CD12" s="18" t="s">
        <v>8</v>
      </c>
      <c r="CE12" s="16"/>
      <c r="CF12" s="16"/>
      <c r="CG12" s="19"/>
      <c r="CH12" s="19"/>
      <c r="CI12" s="19"/>
      <c r="CJ12" s="30"/>
      <c r="CK12" s="30"/>
    </row>
    <row r="13" spans="1:89" ht="75" x14ac:dyDescent="0.25">
      <c r="A13" s="15">
        <v>10</v>
      </c>
      <c r="B13" s="15"/>
      <c r="C13" s="15" t="s">
        <v>69</v>
      </c>
      <c r="D13" s="15"/>
      <c r="E13" s="15" t="s">
        <v>70</v>
      </c>
      <c r="F13" s="15"/>
      <c r="G13" s="15" t="s">
        <v>71</v>
      </c>
      <c r="H13" s="15" t="s">
        <v>79</v>
      </c>
      <c r="I13" s="15"/>
      <c r="J13" s="15"/>
      <c r="K13" s="15"/>
      <c r="L13" s="15"/>
      <c r="M13" s="15"/>
      <c r="N13" s="15"/>
      <c r="O13" s="15" t="s">
        <v>86</v>
      </c>
      <c r="P13" s="15"/>
      <c r="Q13" s="15" t="s">
        <v>88</v>
      </c>
      <c r="R13" s="15"/>
      <c r="S13" s="15" t="s">
        <v>94</v>
      </c>
      <c r="T13" s="15" t="s">
        <v>93</v>
      </c>
      <c r="U13" s="15"/>
      <c r="V13" s="15" t="s">
        <v>74</v>
      </c>
      <c r="W13" s="15"/>
      <c r="X13" s="15"/>
      <c r="Y13" s="15"/>
      <c r="Z13" s="15"/>
      <c r="AA13" s="15"/>
      <c r="AB13" s="15"/>
      <c r="AC13" s="15"/>
      <c r="AD13" s="15"/>
      <c r="AE13" s="15"/>
      <c r="AF13" s="15" t="s">
        <v>77</v>
      </c>
      <c r="AG13" s="15"/>
      <c r="AH13" s="15" t="s">
        <v>88</v>
      </c>
      <c r="AI13" s="15"/>
      <c r="AJ13" s="15" t="s">
        <v>96</v>
      </c>
      <c r="AK13" s="15" t="s">
        <v>93</v>
      </c>
      <c r="AL13" s="15"/>
      <c r="AM13" s="15" t="s">
        <v>88</v>
      </c>
      <c r="AN13" s="15"/>
      <c r="AO13" s="15" t="s">
        <v>94</v>
      </c>
      <c r="AP13" s="15" t="s">
        <v>93</v>
      </c>
      <c r="AQ13" s="15"/>
      <c r="AR13" s="15" t="s">
        <v>76</v>
      </c>
      <c r="AS13" s="15"/>
      <c r="AT13" s="15"/>
      <c r="AU13" s="15"/>
      <c r="AV13" s="15"/>
      <c r="AW13" s="40"/>
      <c r="AX13" s="15" t="s">
        <v>83</v>
      </c>
      <c r="AY13" s="15"/>
      <c r="AZ13" s="15"/>
      <c r="BA13" s="22"/>
      <c r="BB13" s="22"/>
      <c r="BC13" s="22"/>
      <c r="BD13" s="15" t="s">
        <v>164</v>
      </c>
      <c r="BE13" s="15"/>
      <c r="BF13" s="15">
        <v>34544428</v>
      </c>
      <c r="BG13" s="16">
        <v>40249</v>
      </c>
      <c r="BH13" s="16">
        <v>40740</v>
      </c>
      <c r="BI13" s="16">
        <v>40695</v>
      </c>
      <c r="BJ13" s="16"/>
      <c r="BK13" s="16"/>
      <c r="BL13" s="15">
        <v>0.5</v>
      </c>
      <c r="BM13" s="15" t="s">
        <v>346</v>
      </c>
      <c r="BN13" s="15">
        <v>30</v>
      </c>
      <c r="BO13" s="15">
        <v>1</v>
      </c>
      <c r="BP13" s="15"/>
      <c r="BQ13" s="17"/>
      <c r="BR13" s="15"/>
      <c r="BS13" s="17"/>
      <c r="BT13" s="15"/>
      <c r="BU13" s="17"/>
      <c r="BV13" s="15"/>
      <c r="BW13" s="17"/>
      <c r="BX13" s="15"/>
      <c r="BY13" s="17"/>
      <c r="BZ13" s="15"/>
      <c r="CA13" s="17"/>
      <c r="CB13" s="15">
        <v>28</v>
      </c>
      <c r="CC13" s="15"/>
      <c r="CD13" s="18" t="s">
        <v>8</v>
      </c>
      <c r="CE13" s="16"/>
      <c r="CF13" s="16"/>
      <c r="CG13" s="19"/>
      <c r="CH13" s="19"/>
      <c r="CI13" s="19"/>
      <c r="CJ13" s="30"/>
      <c r="CK13" s="30"/>
    </row>
    <row r="14" spans="1:89" ht="75" x14ac:dyDescent="0.25">
      <c r="A14" s="15">
        <v>11</v>
      </c>
      <c r="B14" s="15"/>
      <c r="C14" s="15" t="s">
        <v>69</v>
      </c>
      <c r="D14" s="15"/>
      <c r="E14" s="15" t="s">
        <v>70</v>
      </c>
      <c r="F14" s="15"/>
      <c r="G14" s="15" t="s">
        <v>71</v>
      </c>
      <c r="H14" s="15" t="s">
        <v>79</v>
      </c>
      <c r="I14" s="15"/>
      <c r="J14" s="15"/>
      <c r="K14" s="15"/>
      <c r="L14" s="15"/>
      <c r="M14" s="15"/>
      <c r="N14" s="15"/>
      <c r="O14" s="15" t="s">
        <v>86</v>
      </c>
      <c r="P14" s="15"/>
      <c r="Q14" s="15" t="s">
        <v>88</v>
      </c>
      <c r="R14" s="15"/>
      <c r="S14" s="15" t="s">
        <v>95</v>
      </c>
      <c r="T14" s="15" t="s">
        <v>93</v>
      </c>
      <c r="U14" s="15"/>
      <c r="V14" s="15" t="s">
        <v>105</v>
      </c>
      <c r="W14" s="15"/>
      <c r="X14" s="15" t="s">
        <v>103</v>
      </c>
      <c r="Y14" s="15"/>
      <c r="Z14" s="15" t="s">
        <v>88</v>
      </c>
      <c r="AA14" s="15" t="s">
        <v>104</v>
      </c>
      <c r="AB14" s="15" t="s">
        <v>109</v>
      </c>
      <c r="AC14" s="15"/>
      <c r="AD14" s="15" t="s">
        <v>106</v>
      </c>
      <c r="AE14" s="15"/>
      <c r="AF14" s="15" t="s">
        <v>110</v>
      </c>
      <c r="AG14" s="15"/>
      <c r="AH14" s="15" t="s">
        <v>88</v>
      </c>
      <c r="AI14" s="15"/>
      <c r="AJ14" s="15" t="s">
        <v>107</v>
      </c>
      <c r="AK14" s="15" t="s">
        <v>93</v>
      </c>
      <c r="AL14" s="15"/>
      <c r="AM14" s="15" t="s">
        <v>88</v>
      </c>
      <c r="AN14" s="15"/>
      <c r="AO14" s="15" t="s">
        <v>102</v>
      </c>
      <c r="AP14" s="15" t="s">
        <v>93</v>
      </c>
      <c r="AQ14" s="15"/>
      <c r="AR14" s="15" t="s">
        <v>108</v>
      </c>
      <c r="AS14" s="15"/>
      <c r="AT14" s="15"/>
      <c r="AU14" s="15"/>
      <c r="AV14" s="15"/>
      <c r="AW14" s="40"/>
      <c r="AX14" s="15" t="s">
        <v>84</v>
      </c>
      <c r="AY14" s="15"/>
      <c r="AZ14" s="15"/>
      <c r="BA14" s="22"/>
      <c r="BB14" s="22"/>
      <c r="BC14" s="22"/>
      <c r="BD14" s="15" t="s">
        <v>164</v>
      </c>
      <c r="BE14" s="15"/>
      <c r="BF14" s="15">
        <v>34544429</v>
      </c>
      <c r="BG14" s="16">
        <v>40249</v>
      </c>
      <c r="BH14" s="16">
        <v>40740</v>
      </c>
      <c r="BI14" s="16">
        <v>40695</v>
      </c>
      <c r="BJ14" s="16"/>
      <c r="BK14" s="16"/>
      <c r="BL14" s="15">
        <v>0.5</v>
      </c>
      <c r="BM14" s="15" t="s">
        <v>346</v>
      </c>
      <c r="BN14" s="15">
        <v>30</v>
      </c>
      <c r="BO14" s="15">
        <v>1</v>
      </c>
      <c r="BP14" s="15"/>
      <c r="BQ14" s="17"/>
      <c r="BR14" s="15"/>
      <c r="BS14" s="17"/>
      <c r="BT14" s="15"/>
      <c r="BU14" s="17"/>
      <c r="BV14" s="15"/>
      <c r="BW14" s="17"/>
      <c r="BX14" s="15"/>
      <c r="BY14" s="17"/>
      <c r="BZ14" s="15"/>
      <c r="CA14" s="17"/>
      <c r="CB14" s="15">
        <v>29</v>
      </c>
      <c r="CC14" s="15"/>
      <c r="CD14" s="18" t="s">
        <v>8</v>
      </c>
      <c r="CE14" s="16"/>
      <c r="CF14" s="16"/>
      <c r="CG14" s="19"/>
      <c r="CH14" s="19"/>
      <c r="CI14" s="19"/>
      <c r="CJ14" s="30"/>
      <c r="CK14" s="30"/>
    </row>
  </sheetData>
  <mergeCells count="20">
    <mergeCell ref="CK1:CK3"/>
    <mergeCell ref="CJ1:CJ3"/>
    <mergeCell ref="BD1:BM2"/>
    <mergeCell ref="CB1:CE2"/>
    <mergeCell ref="CH1:CI2"/>
    <mergeCell ref="AS1:AV2"/>
    <mergeCell ref="CF1:CG2"/>
    <mergeCell ref="BN1:CA2"/>
    <mergeCell ref="AW1:BC2"/>
    <mergeCell ref="A1:A3"/>
    <mergeCell ref="AF1:AR1"/>
    <mergeCell ref="I2:N2"/>
    <mergeCell ref="O2:V2"/>
    <mergeCell ref="AH2:AK2"/>
    <mergeCell ref="AM2:AR2"/>
    <mergeCell ref="B1:C2"/>
    <mergeCell ref="D1:E2"/>
    <mergeCell ref="F2:H2"/>
    <mergeCell ref="F1:V1"/>
    <mergeCell ref="W1:AD2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_Справочники!$B$2:$B$6</xm:f>
          </x14:formula1>
          <xm:sqref>T2:T1048576</xm:sqref>
        </x14:dataValidation>
        <x14:dataValidation type="list" allowBlank="1" showInputMessage="1" showErrorMessage="1">
          <x14:formula1>
            <xm:f>_Справочники!$A$2:$A$4</xm:f>
          </x14:formula1>
          <xm:sqref>N2:N1048576</xm:sqref>
        </x14:dataValidation>
        <x14:dataValidation type="list" allowBlank="1" showInputMessage="1" showErrorMessage="1">
          <x14:formula1>
            <xm:f>_Справочники!$C$2:$C$4</xm:f>
          </x14:formula1>
          <xm:sqref>AK1:AK1048576</xm:sqref>
        </x14:dataValidation>
        <x14:dataValidation type="list" allowBlank="1" showInputMessage="1" showErrorMessage="1">
          <x14:formula1>
            <xm:f>_Справочники!$D$2:$D$5</xm:f>
          </x14:formula1>
          <xm:sqref>AP1:AP1048576</xm:sqref>
        </x14:dataValidation>
        <x14:dataValidation type="list" allowBlank="1" showInputMessage="1">
          <x14:formula1>
            <xm:f>_Справочники!$G$2:$G$9</xm:f>
          </x14:formula1>
          <xm:sqref>L4:L1048576 AH1:AH1048576 Q2:Q1048576 Z3:Z1048576 K2:K1048576 L2 AM1:AM1048576</xm:sqref>
        </x14:dataValidation>
        <x14:dataValidation type="list" allowBlank="1" showInputMessage="1">
          <x14:formula1>
            <xm:f>_Справочники!$F$2:$F$4</xm:f>
          </x14:formula1>
          <xm:sqref>O2 O15:O1048576</xm:sqref>
        </x14:dataValidation>
        <x14:dataValidation type="list" allowBlank="1" showInputMessage="1">
          <x14:formula1>
            <xm:f>_Справочники!$E$2:$E$4</xm:f>
          </x14:formula1>
          <xm:sqref>H3:H1048576 I2:I1048576 J2 J4:J1048576 R2 R4:R1048576 U2 U4:U1048576 W2 W4:W1048576 AC2 AC4:AC1048576 P2 P4:P1048576 Y2 Y4:Y1048576 AE2 AE4:AE1048576 AG2 AG4:AG1048576 AI2 AI4:AI1048576 AL2 AL4:AL1048576 AN2 AN4:AN1048576 AQ2 AQ4:AQ1048576</xm:sqref>
        </x14:dataValidation>
        <x14:dataValidation type="list" allowBlank="1" showInputMessage="1">
          <x14:formula1>
            <xm:f>_Справочники!$J$2:$J$13</xm:f>
          </x14:formula1>
          <xm:sqref>BM1:BM1048576</xm:sqref>
        </x14:dataValidation>
        <x14:dataValidation type="list" allowBlank="1" showInputMessage="1">
          <x14:formula1>
            <xm:f>_Справочники!$H$2:$H$196</xm:f>
          </x14:formula1>
          <xm:sqref>BD1:BD1048576</xm:sqref>
        </x14:dataValidation>
        <x14:dataValidation type="list" allowBlank="1" showInputMessage="1">
          <x14:formula1>
            <xm:f>_Справочники!$F$2:$F$6</xm:f>
          </x14:formula1>
          <xm:sqref>O3:O14</xm:sqref>
        </x14:dataValidation>
        <x14:dataValidation type="list" allowBlank="1" showInputMessage="1" showErrorMessage="1">
          <x14:formula1>
            <xm:f>_Справочники!$K$2:$K$15</xm:f>
          </x14:formula1>
          <xm:sqref>BL1:BL1048576</xm:sqref>
        </x14:dataValidation>
        <x14:dataValidation type="list" allowBlank="1" showInputMessage="1" showErrorMessage="1">
          <x14:formula1>
            <xm:f>_Справочники!$M$2:$M$9</xm:f>
          </x14:formula1>
          <xm:sqref>BO1:BO1048576</xm:sqref>
        </x14:dataValidation>
        <x14:dataValidation type="list" allowBlank="1" showInputMessage="1" showErrorMessage="1">
          <x14:formula1>
            <xm:f>_Справочники!$N$2:$N$6</xm:f>
          </x14:formula1>
          <xm:sqref>BC1:BC1048576</xm:sqref>
        </x14:dataValidation>
        <x14:dataValidation type="list" allowBlank="1" showInputMessage="1" showErrorMessage="1">
          <x14:formula1>
            <xm:f>_Справочники!$L$2:$L$17</xm:f>
          </x14:formula1>
          <xm:sqref>BN1:BN1048576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M4"/>
  <sheetViews>
    <sheetView topLeftCell="G1" zoomScaleNormal="100" workbookViewId="0">
      <pane ySplit="2" topLeftCell="A3" activePane="bottomLeft" state="frozen"/>
      <selection pane="bottomLeft" activeCell="D4" sqref="D4"/>
    </sheetView>
  </sheetViews>
  <sheetFormatPr defaultRowHeight="15" x14ac:dyDescent="0.25"/>
  <cols>
    <col min="1" max="1" width="7.28515625" customWidth="1"/>
    <col min="2" max="2" width="25.85546875" style="11" customWidth="1"/>
    <col min="3" max="3" width="42.28515625" customWidth="1"/>
    <col min="4" max="4" width="4.5703125" bestFit="1" customWidth="1"/>
    <col min="5" max="5" width="13.85546875" customWidth="1"/>
    <col min="6" max="6" width="12.140625" customWidth="1"/>
    <col min="7" max="7" width="14" customWidth="1"/>
    <col min="8" max="9" width="18" customWidth="1"/>
    <col min="10" max="10" width="12.7109375" customWidth="1"/>
    <col min="11" max="11" width="16.5703125" customWidth="1"/>
    <col min="12" max="12" width="11" customWidth="1"/>
    <col min="13" max="13" width="16.7109375" customWidth="1"/>
    <col min="14" max="14" width="15.5703125" customWidth="1"/>
    <col min="15" max="15" width="16.5703125" customWidth="1"/>
    <col min="18" max="18" width="12.7109375" customWidth="1"/>
    <col min="19" max="19" width="12.5703125" customWidth="1"/>
    <col min="20" max="20" width="13" customWidth="1"/>
    <col min="21" max="21" width="12.85546875" customWidth="1"/>
    <col min="22" max="22" width="12.5703125" customWidth="1"/>
  </cols>
  <sheetData>
    <row r="1" spans="1:13" s="1" customFormat="1" ht="15" customHeight="1" x14ac:dyDescent="0.25">
      <c r="A1" s="65" t="s">
        <v>0</v>
      </c>
      <c r="B1" s="62" t="s">
        <v>2</v>
      </c>
      <c r="C1" s="66" t="s">
        <v>34</v>
      </c>
      <c r="D1" s="67"/>
      <c r="E1" s="67"/>
      <c r="F1" s="67"/>
      <c r="G1" s="67"/>
      <c r="H1" s="67"/>
      <c r="I1" s="28"/>
      <c r="J1" s="66" t="s">
        <v>54</v>
      </c>
      <c r="K1" s="67"/>
      <c r="L1" s="67"/>
      <c r="M1" s="68"/>
    </row>
    <row r="2" spans="1:13" s="1" customFormat="1" ht="30" x14ac:dyDescent="0.25">
      <c r="A2" s="65"/>
      <c r="B2" s="64"/>
      <c r="C2" s="2" t="s">
        <v>10</v>
      </c>
      <c r="D2" s="39" t="s">
        <v>396</v>
      </c>
      <c r="E2" s="38" t="s">
        <v>35</v>
      </c>
      <c r="F2" s="2" t="s">
        <v>36</v>
      </c>
      <c r="G2" s="2" t="s">
        <v>5</v>
      </c>
      <c r="H2" s="2" t="s">
        <v>37</v>
      </c>
      <c r="I2" s="27" t="s">
        <v>338</v>
      </c>
      <c r="J2" s="2" t="s">
        <v>38</v>
      </c>
      <c r="K2" s="2" t="s">
        <v>4</v>
      </c>
      <c r="L2" s="2" t="s">
        <v>39</v>
      </c>
      <c r="M2" s="2" t="s">
        <v>40</v>
      </c>
    </row>
    <row r="3" spans="1:13" s="4" customFormat="1" ht="45" x14ac:dyDescent="0.25">
      <c r="A3" s="3">
        <v>1</v>
      </c>
      <c r="B3" s="10" t="s">
        <v>73</v>
      </c>
      <c r="C3" s="3" t="s">
        <v>315</v>
      </c>
      <c r="D3" s="3"/>
      <c r="E3" s="3">
        <v>2345</v>
      </c>
      <c r="F3" s="5">
        <v>40657</v>
      </c>
      <c r="G3" s="5">
        <v>40741</v>
      </c>
      <c r="H3" s="5">
        <v>40695</v>
      </c>
      <c r="I3" s="5" t="s">
        <v>346</v>
      </c>
      <c r="J3" s="3">
        <v>45</v>
      </c>
      <c r="K3" s="3" t="s">
        <v>51</v>
      </c>
      <c r="L3" s="9" t="s">
        <v>52</v>
      </c>
      <c r="M3" s="9" t="s">
        <v>53</v>
      </c>
    </row>
    <row r="4" spans="1:13" s="4" customFormat="1" ht="45" x14ac:dyDescent="0.25">
      <c r="A4" s="3">
        <v>2</v>
      </c>
      <c r="B4" s="10" t="s">
        <v>77</v>
      </c>
      <c r="C4" s="3" t="s">
        <v>315</v>
      </c>
      <c r="D4" s="3"/>
      <c r="E4" s="3">
        <v>2346</v>
      </c>
      <c r="F4" s="5">
        <v>40657</v>
      </c>
      <c r="G4" s="5">
        <v>40741</v>
      </c>
      <c r="H4" s="5">
        <v>40695</v>
      </c>
      <c r="I4" s="5" t="s">
        <v>346</v>
      </c>
      <c r="J4" s="3">
        <v>46</v>
      </c>
      <c r="K4" s="3" t="s">
        <v>51</v>
      </c>
      <c r="L4" s="9" t="s">
        <v>52</v>
      </c>
      <c r="M4" s="9">
        <v>89101712345</v>
      </c>
    </row>
  </sheetData>
  <mergeCells count="4">
    <mergeCell ref="A1:A2"/>
    <mergeCell ref="B1:B2"/>
    <mergeCell ref="C1:H1"/>
    <mergeCell ref="J1:M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>
          <x14:formula1>
            <xm:f>_Справочники!$I$2:$I$47</xm:f>
          </x14:formula1>
          <xm:sqref>C1:C1048576</xm:sqref>
        </x14:dataValidation>
        <x14:dataValidation type="list" allowBlank="1" showInputMessage="1">
          <x14:formula1>
            <xm:f>_Справочники!$J$2:$J$13</xm:f>
          </x14:formula1>
          <xm:sqref>I1:I1048576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L4"/>
  <sheetViews>
    <sheetView topLeftCell="G1" zoomScaleNormal="100" workbookViewId="0">
      <pane ySplit="2" topLeftCell="A3" activePane="bottomLeft" state="frozen"/>
      <selection pane="bottomLeft" activeCell="M28" sqref="M28"/>
    </sheetView>
  </sheetViews>
  <sheetFormatPr defaultRowHeight="15" x14ac:dyDescent="0.25"/>
  <cols>
    <col min="1" max="1" width="7.28515625" customWidth="1"/>
    <col min="2" max="3" width="15.28515625" customWidth="1"/>
    <col min="4" max="4" width="13.85546875" customWidth="1"/>
    <col min="5" max="5" width="4.5703125" bestFit="1" customWidth="1"/>
    <col min="6" max="6" width="12.140625" customWidth="1"/>
    <col min="7" max="7" width="14" customWidth="1"/>
    <col min="8" max="10" width="18" customWidth="1"/>
    <col min="11" max="12" width="10.5703125" customWidth="1"/>
    <col min="13" max="13" width="15.5703125" customWidth="1"/>
    <col min="14" max="14" width="16.5703125" customWidth="1"/>
    <col min="17" max="17" width="12.7109375" customWidth="1"/>
    <col min="18" max="18" width="12.5703125" customWidth="1"/>
    <col min="19" max="19" width="13" customWidth="1"/>
    <col min="20" max="20" width="12.85546875" customWidth="1"/>
    <col min="21" max="21" width="12.5703125" customWidth="1"/>
  </cols>
  <sheetData>
    <row r="1" spans="1:12" s="1" customFormat="1" ht="15" customHeight="1" x14ac:dyDescent="0.25">
      <c r="A1" s="65" t="s">
        <v>0</v>
      </c>
      <c r="B1" s="65" t="s">
        <v>56</v>
      </c>
      <c r="C1" s="65"/>
      <c r="D1" s="65"/>
      <c r="E1" s="65"/>
      <c r="F1" s="65"/>
      <c r="G1" s="65"/>
      <c r="H1" s="65"/>
      <c r="I1" s="38"/>
      <c r="J1" s="38"/>
      <c r="K1" s="65" t="s">
        <v>57</v>
      </c>
      <c r="L1" s="65"/>
    </row>
    <row r="2" spans="1:12" s="1" customFormat="1" ht="45" x14ac:dyDescent="0.25">
      <c r="A2" s="65"/>
      <c r="B2" s="2" t="s">
        <v>55</v>
      </c>
      <c r="C2" s="39" t="s">
        <v>3</v>
      </c>
      <c r="D2" s="2" t="s">
        <v>35</v>
      </c>
      <c r="E2" s="39" t="s">
        <v>396</v>
      </c>
      <c r="F2" s="2" t="s">
        <v>36</v>
      </c>
      <c r="G2" s="2" t="s">
        <v>5</v>
      </c>
      <c r="H2" s="2" t="s">
        <v>37</v>
      </c>
      <c r="I2" s="39" t="s">
        <v>406</v>
      </c>
      <c r="J2" s="39" t="s">
        <v>405</v>
      </c>
      <c r="K2" s="2" t="s">
        <v>12</v>
      </c>
      <c r="L2" s="2" t="s">
        <v>13</v>
      </c>
    </row>
    <row r="3" spans="1:12" s="4" customFormat="1" x14ac:dyDescent="0.25">
      <c r="A3" s="3">
        <v>1</v>
      </c>
      <c r="B3" s="3" t="s">
        <v>11</v>
      </c>
      <c r="C3" s="3">
        <v>0.5</v>
      </c>
      <c r="D3" s="3">
        <v>21321321</v>
      </c>
      <c r="E3" s="3"/>
      <c r="F3" s="5">
        <v>40622</v>
      </c>
      <c r="G3" s="5">
        <v>40734</v>
      </c>
      <c r="H3" s="5">
        <v>40695</v>
      </c>
      <c r="I3" s="5"/>
      <c r="J3" s="5"/>
      <c r="K3" s="3">
        <v>100</v>
      </c>
      <c r="L3" s="3">
        <v>5</v>
      </c>
    </row>
    <row r="4" spans="1:12" s="4" customFormat="1" x14ac:dyDescent="0.25">
      <c r="A4" s="3">
        <v>2</v>
      </c>
      <c r="B4" s="3" t="s">
        <v>11</v>
      </c>
      <c r="C4" s="3">
        <v>0.5</v>
      </c>
      <c r="D4" s="3">
        <v>21321322</v>
      </c>
      <c r="E4" s="3"/>
      <c r="F4" s="5">
        <v>40623</v>
      </c>
      <c r="G4" s="5">
        <v>40734</v>
      </c>
      <c r="H4" s="5">
        <v>40695</v>
      </c>
      <c r="I4" s="5"/>
      <c r="J4" s="5"/>
      <c r="K4" s="3">
        <v>100</v>
      </c>
      <c r="L4" s="3">
        <v>5</v>
      </c>
    </row>
  </sheetData>
  <mergeCells count="3">
    <mergeCell ref="A1:A2"/>
    <mergeCell ref="B1:H1"/>
    <mergeCell ref="K1:L1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_Справочники!$K$2:$K$15</xm:f>
          </x14:formula1>
          <xm:sqref>C1:C1048576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7"/>
  <dimension ref="A1:L4"/>
  <sheetViews>
    <sheetView topLeftCell="F1" zoomScaleNormal="100" workbookViewId="0">
      <pane ySplit="2" topLeftCell="A3" activePane="bottomLeft" state="frozen"/>
      <selection pane="bottomLeft" activeCell="I16" sqref="I16"/>
    </sheetView>
  </sheetViews>
  <sheetFormatPr defaultRowHeight="15" x14ac:dyDescent="0.25"/>
  <cols>
    <col min="1" max="1" width="7.28515625" customWidth="1"/>
    <col min="2" max="3" width="15.28515625" customWidth="1"/>
    <col min="4" max="4" width="13.85546875" customWidth="1"/>
    <col min="5" max="5" width="4.5703125" bestFit="1" customWidth="1"/>
    <col min="6" max="6" width="12.140625" customWidth="1"/>
    <col min="7" max="7" width="14" customWidth="1"/>
    <col min="8" max="10" width="18" customWidth="1"/>
    <col min="11" max="12" width="11" customWidth="1"/>
    <col min="13" max="13" width="15.5703125" customWidth="1"/>
    <col min="14" max="14" width="16.5703125" customWidth="1"/>
    <col min="17" max="17" width="12.7109375" customWidth="1"/>
    <col min="18" max="18" width="12.5703125" customWidth="1"/>
    <col min="19" max="19" width="13" customWidth="1"/>
    <col min="20" max="20" width="12.85546875" customWidth="1"/>
    <col min="21" max="21" width="12.5703125" customWidth="1"/>
  </cols>
  <sheetData>
    <row r="1" spans="1:12" s="1" customFormat="1" ht="15" customHeight="1" x14ac:dyDescent="0.25">
      <c r="A1" s="65" t="s">
        <v>0</v>
      </c>
      <c r="B1" s="65" t="s">
        <v>58</v>
      </c>
      <c r="C1" s="65"/>
      <c r="D1" s="65"/>
      <c r="E1" s="65"/>
      <c r="F1" s="65"/>
      <c r="G1" s="65"/>
      <c r="H1" s="65"/>
      <c r="I1" s="38"/>
      <c r="J1" s="38"/>
      <c r="K1" s="65" t="s">
        <v>61</v>
      </c>
      <c r="L1" s="65"/>
    </row>
    <row r="2" spans="1:12" s="1" customFormat="1" ht="45" x14ac:dyDescent="0.25">
      <c r="A2" s="65"/>
      <c r="B2" s="2" t="s">
        <v>59</v>
      </c>
      <c r="C2" s="39" t="s">
        <v>3</v>
      </c>
      <c r="D2" s="2" t="s">
        <v>35</v>
      </c>
      <c r="E2" s="39" t="s">
        <v>396</v>
      </c>
      <c r="F2" s="2" t="s">
        <v>36</v>
      </c>
      <c r="G2" s="2" t="s">
        <v>5</v>
      </c>
      <c r="H2" s="2" t="s">
        <v>37</v>
      </c>
      <c r="I2" s="39" t="s">
        <v>406</v>
      </c>
      <c r="J2" s="39" t="s">
        <v>405</v>
      </c>
      <c r="K2" s="2" t="s">
        <v>14</v>
      </c>
      <c r="L2" s="2" t="s">
        <v>15</v>
      </c>
    </row>
    <row r="3" spans="1:12" s="4" customFormat="1" x14ac:dyDescent="0.25">
      <c r="A3" s="3">
        <v>1</v>
      </c>
      <c r="B3" s="3" t="s">
        <v>60</v>
      </c>
      <c r="C3" s="3">
        <v>0.5</v>
      </c>
      <c r="D3" s="3">
        <v>32321321</v>
      </c>
      <c r="E3" s="3"/>
      <c r="F3" s="5">
        <v>40622</v>
      </c>
      <c r="G3" s="5">
        <v>40734</v>
      </c>
      <c r="H3" s="5">
        <v>40695</v>
      </c>
      <c r="I3" s="5"/>
      <c r="J3" s="5"/>
      <c r="K3" s="3">
        <v>10000</v>
      </c>
      <c r="L3" s="3">
        <v>100</v>
      </c>
    </row>
    <row r="4" spans="1:12" s="4" customFormat="1" x14ac:dyDescent="0.25">
      <c r="A4" s="3">
        <v>2</v>
      </c>
      <c r="B4" s="3" t="s">
        <v>60</v>
      </c>
      <c r="C4" s="3">
        <v>0.5</v>
      </c>
      <c r="D4" s="3">
        <v>32321322</v>
      </c>
      <c r="E4" s="3"/>
      <c r="F4" s="5">
        <v>40623</v>
      </c>
      <c r="G4" s="5">
        <v>40734</v>
      </c>
      <c r="H4" s="5">
        <v>40695</v>
      </c>
      <c r="I4" s="5"/>
      <c r="J4" s="5"/>
      <c r="K4" s="3">
        <v>10000</v>
      </c>
      <c r="L4" s="3">
        <v>100</v>
      </c>
    </row>
  </sheetData>
  <mergeCells count="3">
    <mergeCell ref="A1:A2"/>
    <mergeCell ref="B1:H1"/>
    <mergeCell ref="K1:L1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_Справочники!$K$2:$K$15</xm:f>
          </x14:formula1>
          <xm:sqref>C1:C1048576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4"/>
  <sheetViews>
    <sheetView tabSelected="1" zoomScaleNormal="100" workbookViewId="0">
      <pane ySplit="2" topLeftCell="A3" activePane="bottomLeft" state="frozen"/>
      <selection pane="bottomLeft" activeCell="E25" sqref="E25"/>
    </sheetView>
  </sheetViews>
  <sheetFormatPr defaultRowHeight="15" x14ac:dyDescent="0.25"/>
  <cols>
    <col min="1" max="1" width="7.28515625" style="4" customWidth="1"/>
    <col min="2" max="4" width="16.5703125" style="4" customWidth="1"/>
    <col min="5" max="5" width="22.42578125" style="4" customWidth="1"/>
    <col min="6" max="6" width="17.42578125" style="4" customWidth="1"/>
    <col min="7" max="7" width="4.5703125" bestFit="1" customWidth="1"/>
    <col min="8" max="8" width="23.85546875" style="4" customWidth="1"/>
    <col min="9" max="16384" width="9.140625" style="4"/>
  </cols>
  <sheetData>
    <row r="1" spans="1:8" s="1" customFormat="1" x14ac:dyDescent="0.25">
      <c r="A1" s="65" t="s">
        <v>0</v>
      </c>
      <c r="B1" s="66" t="s">
        <v>16</v>
      </c>
      <c r="C1" s="67"/>
      <c r="D1" s="68"/>
      <c r="E1" s="65" t="s">
        <v>24</v>
      </c>
      <c r="F1" s="65"/>
      <c r="G1" s="69" t="s">
        <v>396</v>
      </c>
      <c r="H1" s="65" t="s">
        <v>23</v>
      </c>
    </row>
    <row r="2" spans="1:8" s="1" customFormat="1" x14ac:dyDescent="0.25">
      <c r="A2" s="65"/>
      <c r="B2" s="2" t="s">
        <v>19</v>
      </c>
      <c r="C2" s="44" t="s">
        <v>420</v>
      </c>
      <c r="D2" s="44" t="s">
        <v>421</v>
      </c>
      <c r="E2" s="2" t="s">
        <v>21</v>
      </c>
      <c r="F2" s="2" t="s">
        <v>22</v>
      </c>
      <c r="G2" s="70"/>
      <c r="H2" s="65"/>
    </row>
    <row r="3" spans="1:8" x14ac:dyDescent="0.25">
      <c r="A3" s="3">
        <v>1</v>
      </c>
      <c r="B3" s="3" t="s">
        <v>20</v>
      </c>
      <c r="C3" s="3"/>
      <c r="D3" s="3"/>
      <c r="E3" s="6" t="s">
        <v>26</v>
      </c>
      <c r="F3" s="3">
        <v>89106562132</v>
      </c>
      <c r="G3" s="3"/>
      <c r="H3" s="3">
        <v>1234567</v>
      </c>
    </row>
    <row r="4" spans="1:8" x14ac:dyDescent="0.25">
      <c r="A4" s="3">
        <v>2</v>
      </c>
      <c r="B4" s="3" t="s">
        <v>25</v>
      </c>
      <c r="C4" s="3"/>
      <c r="D4" s="3"/>
      <c r="E4" s="6" t="s">
        <v>27</v>
      </c>
      <c r="F4" s="3">
        <v>89055664545</v>
      </c>
      <c r="G4" s="3"/>
      <c r="H4" s="3">
        <v>1234568</v>
      </c>
    </row>
  </sheetData>
  <mergeCells count="5">
    <mergeCell ref="A1:A2"/>
    <mergeCell ref="E1:F1"/>
    <mergeCell ref="H1:H2"/>
    <mergeCell ref="G1:G2"/>
    <mergeCell ref="B1:D1"/>
  </mergeCells>
  <hyperlinks>
    <hyperlink ref="E3" r:id="rId1"/>
    <hyperlink ref="E4" r:id="rId2"/>
  </hyperlinks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G4"/>
  <sheetViews>
    <sheetView zoomScaleNormal="100" workbookViewId="0">
      <pane ySplit="2" topLeftCell="A3" activePane="bottomLeft" state="frozen"/>
      <selection pane="bottomLeft" activeCell="B19" sqref="B19"/>
    </sheetView>
  </sheetViews>
  <sheetFormatPr defaultRowHeight="15" x14ac:dyDescent="0.25"/>
  <cols>
    <col min="1" max="1" width="7.28515625" customWidth="1"/>
    <col min="2" max="2" width="22.28515625" customWidth="1"/>
    <col min="3" max="3" width="27.28515625" customWidth="1"/>
    <col min="4" max="4" width="22.42578125" customWidth="1"/>
    <col min="5" max="5" width="17.42578125" customWidth="1"/>
    <col min="6" max="6" width="4.5703125" bestFit="1" customWidth="1"/>
    <col min="7" max="7" width="23.85546875" customWidth="1"/>
  </cols>
  <sheetData>
    <row r="1" spans="1:7" s="1" customFormat="1" x14ac:dyDescent="0.25">
      <c r="A1" s="65" t="s">
        <v>0</v>
      </c>
      <c r="B1" s="7"/>
      <c r="C1" s="8"/>
      <c r="D1" s="65" t="s">
        <v>24</v>
      </c>
      <c r="E1" s="65"/>
      <c r="F1" s="69" t="s">
        <v>396</v>
      </c>
      <c r="G1" s="65" t="s">
        <v>23</v>
      </c>
    </row>
    <row r="2" spans="1:7" s="1" customFormat="1" x14ac:dyDescent="0.25">
      <c r="A2" s="65"/>
      <c r="B2" s="2" t="s">
        <v>17</v>
      </c>
      <c r="C2" s="2" t="s">
        <v>18</v>
      </c>
      <c r="D2" s="2" t="s">
        <v>21</v>
      </c>
      <c r="E2" s="2" t="s">
        <v>22</v>
      </c>
      <c r="F2" s="70"/>
      <c r="G2" s="65"/>
    </row>
    <row r="3" spans="1:7" s="4" customFormat="1" ht="30" x14ac:dyDescent="0.25">
      <c r="A3" s="3">
        <v>1</v>
      </c>
      <c r="B3" s="3" t="s">
        <v>28</v>
      </c>
      <c r="C3" s="3" t="s">
        <v>32</v>
      </c>
      <c r="D3" s="6" t="s">
        <v>30</v>
      </c>
      <c r="E3" s="3">
        <v>89192134456</v>
      </c>
      <c r="F3" s="3"/>
      <c r="G3" s="3">
        <v>4445431</v>
      </c>
    </row>
    <row r="4" spans="1:7" s="4" customFormat="1" ht="30" x14ac:dyDescent="0.25">
      <c r="A4" s="3">
        <v>2</v>
      </c>
      <c r="B4" s="3" t="s">
        <v>29</v>
      </c>
      <c r="C4" s="3" t="s">
        <v>33</v>
      </c>
      <c r="D4" s="6" t="s">
        <v>31</v>
      </c>
      <c r="E4" s="3">
        <v>546123</v>
      </c>
      <c r="F4" s="3"/>
      <c r="G4" s="3">
        <v>4445432</v>
      </c>
    </row>
  </sheetData>
  <mergeCells count="4">
    <mergeCell ref="A1:A2"/>
    <mergeCell ref="D1:E1"/>
    <mergeCell ref="G1:G2"/>
    <mergeCell ref="F1:F2"/>
  </mergeCells>
  <hyperlinks>
    <hyperlink ref="D3" r:id="rId1"/>
    <hyperlink ref="D4" r:id="rId2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6"/>
  <sheetViews>
    <sheetView topLeftCell="A121" zoomScale="70" zoomScaleNormal="70" workbookViewId="0">
      <selection activeCell="C25" sqref="C25"/>
    </sheetView>
  </sheetViews>
  <sheetFormatPr defaultRowHeight="15" x14ac:dyDescent="0.25"/>
  <cols>
    <col min="1" max="1" width="32.42578125" customWidth="1"/>
    <col min="2" max="2" width="29.140625" customWidth="1"/>
    <col min="3" max="3" width="35.42578125" customWidth="1"/>
    <col min="4" max="4" width="37.85546875" customWidth="1"/>
    <col min="7" max="7" width="13.28515625" customWidth="1"/>
    <col min="8" max="8" width="39" customWidth="1"/>
    <col min="9" max="9" width="51.5703125" customWidth="1"/>
    <col min="10" max="10" width="36.140625" bestFit="1" customWidth="1"/>
    <col min="11" max="11" width="14.5703125" style="42" bestFit="1" customWidth="1"/>
  </cols>
  <sheetData>
    <row r="1" spans="1:14" x14ac:dyDescent="0.25">
      <c r="A1" t="s">
        <v>124</v>
      </c>
      <c r="B1" t="s">
        <v>126</v>
      </c>
      <c r="C1" t="s">
        <v>128</v>
      </c>
      <c r="D1" t="s">
        <v>127</v>
      </c>
      <c r="E1" t="s">
        <v>335</v>
      </c>
      <c r="F1" t="s">
        <v>336</v>
      </c>
      <c r="G1" t="s">
        <v>113</v>
      </c>
      <c r="H1" t="s">
        <v>129</v>
      </c>
      <c r="I1" t="s">
        <v>288</v>
      </c>
      <c r="J1" t="s">
        <v>338</v>
      </c>
      <c r="K1" s="42" t="s">
        <v>408</v>
      </c>
      <c r="L1" t="s">
        <v>6</v>
      </c>
      <c r="M1" t="s">
        <v>7</v>
      </c>
      <c r="N1" t="s">
        <v>414</v>
      </c>
    </row>
    <row r="2" spans="1:14" x14ac:dyDescent="0.25">
      <c r="A2" t="s">
        <v>89</v>
      </c>
      <c r="B2" t="s">
        <v>90</v>
      </c>
      <c r="C2" t="s">
        <v>89</v>
      </c>
      <c r="D2" t="s">
        <v>90</v>
      </c>
      <c r="E2" t="s">
        <v>111</v>
      </c>
      <c r="F2" t="s">
        <v>79</v>
      </c>
      <c r="G2" t="s">
        <v>88</v>
      </c>
      <c r="H2" t="s">
        <v>130</v>
      </c>
      <c r="I2" t="s">
        <v>289</v>
      </c>
      <c r="J2" t="s">
        <v>339</v>
      </c>
      <c r="K2" s="42">
        <v>0.1</v>
      </c>
      <c r="L2">
        <v>1</v>
      </c>
      <c r="M2">
        <v>1</v>
      </c>
      <c r="N2" t="s">
        <v>415</v>
      </c>
    </row>
    <row r="3" spans="1:14" x14ac:dyDescent="0.25">
      <c r="A3" t="s">
        <v>91</v>
      </c>
      <c r="B3" t="s">
        <v>91</v>
      </c>
      <c r="C3" t="s">
        <v>91</v>
      </c>
      <c r="D3" t="s">
        <v>91</v>
      </c>
      <c r="E3" t="s">
        <v>112</v>
      </c>
      <c r="F3" t="s">
        <v>86</v>
      </c>
      <c r="G3" t="s">
        <v>114</v>
      </c>
      <c r="H3" t="s">
        <v>131</v>
      </c>
      <c r="I3" t="s">
        <v>290</v>
      </c>
      <c r="J3" t="s">
        <v>340</v>
      </c>
      <c r="K3" s="42" t="s">
        <v>411</v>
      </c>
      <c r="L3">
        <f>50/5</f>
        <v>10</v>
      </c>
      <c r="M3">
        <f>6000/100</f>
        <v>60</v>
      </c>
      <c r="N3" t="s">
        <v>416</v>
      </c>
    </row>
    <row r="4" spans="1:14" x14ac:dyDescent="0.25">
      <c r="A4" t="s">
        <v>93</v>
      </c>
      <c r="B4" t="s">
        <v>125</v>
      </c>
      <c r="C4" t="s">
        <v>93</v>
      </c>
      <c r="D4" t="s">
        <v>125</v>
      </c>
      <c r="E4" t="s">
        <v>79</v>
      </c>
      <c r="F4" t="s">
        <v>367</v>
      </c>
      <c r="G4" t="s">
        <v>115</v>
      </c>
      <c r="H4" t="s">
        <v>132</v>
      </c>
      <c r="I4" t="s">
        <v>291</v>
      </c>
      <c r="J4" t="s">
        <v>341</v>
      </c>
      <c r="K4" s="42">
        <v>0.2</v>
      </c>
      <c r="L4">
        <f>75/5</f>
        <v>15</v>
      </c>
      <c r="M4">
        <f>10000/100</f>
        <v>100</v>
      </c>
      <c r="N4" t="s">
        <v>417</v>
      </c>
    </row>
    <row r="5" spans="1:14" x14ac:dyDescent="0.25">
      <c r="B5" t="s">
        <v>92</v>
      </c>
      <c r="D5" t="s">
        <v>93</v>
      </c>
      <c r="F5" t="s">
        <v>368</v>
      </c>
      <c r="G5" t="s">
        <v>116</v>
      </c>
      <c r="H5" t="s">
        <v>133</v>
      </c>
      <c r="I5" t="s">
        <v>292</v>
      </c>
      <c r="J5" t="s">
        <v>342</v>
      </c>
      <c r="K5" s="42" t="s">
        <v>412</v>
      </c>
      <c r="L5">
        <f>100/5</f>
        <v>20</v>
      </c>
      <c r="M5">
        <f>15000/100</f>
        <v>150</v>
      </c>
      <c r="N5" t="s">
        <v>418</v>
      </c>
    </row>
    <row r="6" spans="1:14" x14ac:dyDescent="0.25">
      <c r="B6" t="s">
        <v>93</v>
      </c>
      <c r="F6" t="s">
        <v>369</v>
      </c>
      <c r="G6" t="s">
        <v>117</v>
      </c>
      <c r="H6" t="s">
        <v>134</v>
      </c>
      <c r="I6" t="s">
        <v>293</v>
      </c>
      <c r="J6" t="s">
        <v>343</v>
      </c>
      <c r="K6" s="42">
        <v>0.5</v>
      </c>
      <c r="L6">
        <f>150/5</f>
        <v>30</v>
      </c>
      <c r="M6">
        <f>20000/100</f>
        <v>200</v>
      </c>
      <c r="N6" t="s">
        <v>419</v>
      </c>
    </row>
    <row r="7" spans="1:14" x14ac:dyDescent="0.25">
      <c r="G7" t="s">
        <v>118</v>
      </c>
      <c r="H7" t="s">
        <v>135</v>
      </c>
      <c r="I7" t="s">
        <v>351</v>
      </c>
      <c r="J7" t="s">
        <v>344</v>
      </c>
      <c r="K7" s="42" t="s">
        <v>413</v>
      </c>
      <c r="L7">
        <f>200/5</f>
        <v>40</v>
      </c>
      <c r="M7">
        <f>35000/100</f>
        <v>350</v>
      </c>
    </row>
    <row r="8" spans="1:14" x14ac:dyDescent="0.25">
      <c r="G8" t="s">
        <v>119</v>
      </c>
      <c r="H8" t="s">
        <v>136</v>
      </c>
      <c r="I8" t="s">
        <v>294</v>
      </c>
      <c r="J8" t="s">
        <v>345</v>
      </c>
      <c r="K8" s="42">
        <v>2</v>
      </c>
      <c r="L8">
        <f>250/5</f>
        <v>50</v>
      </c>
      <c r="M8">
        <f>60000/100</f>
        <v>600</v>
      </c>
    </row>
    <row r="9" spans="1:14" x14ac:dyDescent="0.25">
      <c r="G9" t="s">
        <v>120</v>
      </c>
      <c r="H9" t="s">
        <v>137</v>
      </c>
      <c r="I9" t="s">
        <v>295</v>
      </c>
      <c r="J9" t="s">
        <v>346</v>
      </c>
      <c r="K9" s="42">
        <v>2.5</v>
      </c>
      <c r="L9">
        <f>300/5</f>
        <v>60</v>
      </c>
      <c r="M9">
        <f>110000/100</f>
        <v>1100</v>
      </c>
    </row>
    <row r="10" spans="1:14" x14ac:dyDescent="0.25">
      <c r="H10" t="s">
        <v>138</v>
      </c>
      <c r="I10" t="s">
        <v>296</v>
      </c>
      <c r="J10" t="s">
        <v>347</v>
      </c>
      <c r="K10" s="42">
        <v>1</v>
      </c>
      <c r="L10">
        <f>350/5</f>
        <v>70</v>
      </c>
    </row>
    <row r="11" spans="1:14" x14ac:dyDescent="0.25">
      <c r="H11" t="s">
        <v>139</v>
      </c>
      <c r="I11" t="s">
        <v>297</v>
      </c>
      <c r="J11" t="s">
        <v>348</v>
      </c>
      <c r="K11" s="42">
        <v>3</v>
      </c>
      <c r="L11">
        <f>400/5</f>
        <v>80</v>
      </c>
    </row>
    <row r="12" spans="1:14" x14ac:dyDescent="0.25">
      <c r="H12" t="s">
        <v>139</v>
      </c>
      <c r="I12" t="s">
        <v>298</v>
      </c>
      <c r="J12" t="s">
        <v>349</v>
      </c>
      <c r="K12" s="42">
        <v>5</v>
      </c>
      <c r="L12">
        <f>450/5</f>
        <v>90</v>
      </c>
    </row>
    <row r="13" spans="1:14" x14ac:dyDescent="0.25">
      <c r="H13" t="s">
        <v>140</v>
      </c>
      <c r="I13" t="s">
        <v>299</v>
      </c>
      <c r="J13" t="s">
        <v>350</v>
      </c>
      <c r="K13" s="42" t="s">
        <v>409</v>
      </c>
      <c r="L13">
        <f>500/5</f>
        <v>100</v>
      </c>
    </row>
    <row r="14" spans="1:14" x14ac:dyDescent="0.25">
      <c r="H14" t="s">
        <v>141</v>
      </c>
      <c r="I14" t="s">
        <v>300</v>
      </c>
      <c r="K14" s="42">
        <v>10</v>
      </c>
      <c r="L14">
        <f>600/5</f>
        <v>120</v>
      </c>
    </row>
    <row r="15" spans="1:14" x14ac:dyDescent="0.25">
      <c r="H15" t="s">
        <v>142</v>
      </c>
      <c r="I15" t="s">
        <v>301</v>
      </c>
      <c r="K15" s="42" t="s">
        <v>410</v>
      </c>
      <c r="L15">
        <f>1000/5</f>
        <v>200</v>
      </c>
    </row>
    <row r="16" spans="1:14" x14ac:dyDescent="0.25">
      <c r="H16" t="s">
        <v>143</v>
      </c>
      <c r="I16" t="s">
        <v>302</v>
      </c>
      <c r="L16">
        <f>1500/5</f>
        <v>300</v>
      </c>
    </row>
    <row r="17" spans="8:12" x14ac:dyDescent="0.25">
      <c r="H17" t="s">
        <v>144</v>
      </c>
      <c r="I17" t="s">
        <v>303</v>
      </c>
      <c r="L17">
        <f>2000/5</f>
        <v>400</v>
      </c>
    </row>
    <row r="18" spans="8:12" x14ac:dyDescent="0.25">
      <c r="H18" t="s">
        <v>145</v>
      </c>
      <c r="I18" t="s">
        <v>304</v>
      </c>
    </row>
    <row r="19" spans="8:12" x14ac:dyDescent="0.25">
      <c r="H19" t="s">
        <v>146</v>
      </c>
      <c r="I19" t="s">
        <v>305</v>
      </c>
    </row>
    <row r="20" spans="8:12" x14ac:dyDescent="0.25">
      <c r="H20" t="s">
        <v>147</v>
      </c>
      <c r="I20" t="s">
        <v>306</v>
      </c>
    </row>
    <row r="21" spans="8:12" x14ac:dyDescent="0.25">
      <c r="H21" t="s">
        <v>148</v>
      </c>
      <c r="I21" t="s">
        <v>307</v>
      </c>
    </row>
    <row r="22" spans="8:12" x14ac:dyDescent="0.25">
      <c r="H22" t="s">
        <v>149</v>
      </c>
      <c r="I22" t="s">
        <v>308</v>
      </c>
    </row>
    <row r="23" spans="8:12" x14ac:dyDescent="0.25">
      <c r="H23" t="s">
        <v>150</v>
      </c>
      <c r="I23" t="s">
        <v>309</v>
      </c>
    </row>
    <row r="24" spans="8:12" x14ac:dyDescent="0.25">
      <c r="H24" t="s">
        <v>151</v>
      </c>
      <c r="I24" t="s">
        <v>352</v>
      </c>
    </row>
    <row r="25" spans="8:12" x14ac:dyDescent="0.25">
      <c r="H25" t="s">
        <v>152</v>
      </c>
      <c r="I25" t="s">
        <v>310</v>
      </c>
    </row>
    <row r="26" spans="8:12" x14ac:dyDescent="0.25">
      <c r="H26" t="s">
        <v>153</v>
      </c>
      <c r="I26" t="s">
        <v>311</v>
      </c>
    </row>
    <row r="27" spans="8:12" x14ac:dyDescent="0.25">
      <c r="H27" t="s">
        <v>355</v>
      </c>
      <c r="I27" t="s">
        <v>312</v>
      </c>
    </row>
    <row r="28" spans="8:12" x14ac:dyDescent="0.25">
      <c r="H28" t="s">
        <v>356</v>
      </c>
      <c r="I28" t="s">
        <v>313</v>
      </c>
    </row>
    <row r="29" spans="8:12" x14ac:dyDescent="0.25">
      <c r="H29" t="s">
        <v>357</v>
      </c>
      <c r="I29" t="s">
        <v>314</v>
      </c>
    </row>
    <row r="30" spans="8:12" x14ac:dyDescent="0.25">
      <c r="H30" t="s">
        <v>358</v>
      </c>
      <c r="I30" t="s">
        <v>315</v>
      </c>
    </row>
    <row r="31" spans="8:12" x14ac:dyDescent="0.25">
      <c r="H31" t="s">
        <v>359</v>
      </c>
      <c r="I31" t="s">
        <v>316</v>
      </c>
    </row>
    <row r="32" spans="8:12" x14ac:dyDescent="0.25">
      <c r="H32" t="s">
        <v>360</v>
      </c>
      <c r="I32" t="s">
        <v>317</v>
      </c>
    </row>
    <row r="33" spans="8:9" x14ac:dyDescent="0.25">
      <c r="H33" t="s">
        <v>361</v>
      </c>
      <c r="I33" t="s">
        <v>318</v>
      </c>
    </row>
    <row r="34" spans="8:9" x14ac:dyDescent="0.25">
      <c r="H34" t="s">
        <v>362</v>
      </c>
      <c r="I34" t="s">
        <v>319</v>
      </c>
    </row>
    <row r="35" spans="8:9" x14ac:dyDescent="0.25">
      <c r="H35" t="s">
        <v>363</v>
      </c>
      <c r="I35" t="s">
        <v>320</v>
      </c>
    </row>
    <row r="36" spans="8:9" x14ac:dyDescent="0.25">
      <c r="H36" t="s">
        <v>154</v>
      </c>
      <c r="I36" t="s">
        <v>321</v>
      </c>
    </row>
    <row r="37" spans="8:9" x14ac:dyDescent="0.25">
      <c r="H37" t="s">
        <v>155</v>
      </c>
      <c r="I37" t="s">
        <v>322</v>
      </c>
    </row>
    <row r="38" spans="8:9" x14ac:dyDescent="0.25">
      <c r="H38" t="s">
        <v>156</v>
      </c>
      <c r="I38" t="s">
        <v>323</v>
      </c>
    </row>
    <row r="39" spans="8:9" x14ac:dyDescent="0.25">
      <c r="H39" t="s">
        <v>157</v>
      </c>
      <c r="I39" t="s">
        <v>353</v>
      </c>
    </row>
    <row r="40" spans="8:9" x14ac:dyDescent="0.25">
      <c r="H40" t="s">
        <v>158</v>
      </c>
      <c r="I40" t="s">
        <v>324</v>
      </c>
    </row>
    <row r="41" spans="8:9" x14ac:dyDescent="0.25">
      <c r="H41" t="s">
        <v>159</v>
      </c>
      <c r="I41" t="s">
        <v>354</v>
      </c>
    </row>
    <row r="42" spans="8:9" x14ac:dyDescent="0.25">
      <c r="H42" t="s">
        <v>160</v>
      </c>
      <c r="I42" t="s">
        <v>325</v>
      </c>
    </row>
    <row r="43" spans="8:9" x14ac:dyDescent="0.25">
      <c r="H43" t="s">
        <v>161</v>
      </c>
      <c r="I43" t="s">
        <v>326</v>
      </c>
    </row>
    <row r="44" spans="8:9" x14ac:dyDescent="0.25">
      <c r="H44" t="s">
        <v>162</v>
      </c>
      <c r="I44" s="29" t="s">
        <v>327</v>
      </c>
    </row>
    <row r="45" spans="8:9" x14ac:dyDescent="0.25">
      <c r="H45" t="s">
        <v>163</v>
      </c>
      <c r="I45" s="29" t="s">
        <v>328</v>
      </c>
    </row>
    <row r="46" spans="8:9" x14ac:dyDescent="0.25">
      <c r="H46" t="s">
        <v>164</v>
      </c>
      <c r="I46" t="s">
        <v>329</v>
      </c>
    </row>
    <row r="47" spans="8:9" x14ac:dyDescent="0.25">
      <c r="H47" t="s">
        <v>165</v>
      </c>
      <c r="I47" t="s">
        <v>330</v>
      </c>
    </row>
    <row r="48" spans="8:9" x14ac:dyDescent="0.25">
      <c r="H48" t="s">
        <v>166</v>
      </c>
    </row>
    <row r="49" spans="8:8" x14ac:dyDescent="0.25">
      <c r="H49" t="s">
        <v>167</v>
      </c>
    </row>
    <row r="50" spans="8:8" x14ac:dyDescent="0.25">
      <c r="H50" t="s">
        <v>168</v>
      </c>
    </row>
    <row r="51" spans="8:8" x14ac:dyDescent="0.25">
      <c r="H51" t="s">
        <v>169</v>
      </c>
    </row>
    <row r="52" spans="8:8" x14ac:dyDescent="0.25">
      <c r="H52" t="s">
        <v>170</v>
      </c>
    </row>
    <row r="53" spans="8:8" x14ac:dyDescent="0.25">
      <c r="H53" t="s">
        <v>171</v>
      </c>
    </row>
    <row r="54" spans="8:8" x14ac:dyDescent="0.25">
      <c r="H54" t="s">
        <v>172</v>
      </c>
    </row>
    <row r="55" spans="8:8" x14ac:dyDescent="0.25">
      <c r="H55" t="s">
        <v>173</v>
      </c>
    </row>
    <row r="56" spans="8:8" x14ac:dyDescent="0.25">
      <c r="H56" t="s">
        <v>174</v>
      </c>
    </row>
    <row r="57" spans="8:8" x14ac:dyDescent="0.25">
      <c r="H57" t="s">
        <v>175</v>
      </c>
    </row>
    <row r="58" spans="8:8" x14ac:dyDescent="0.25">
      <c r="H58" t="s">
        <v>176</v>
      </c>
    </row>
    <row r="59" spans="8:8" x14ac:dyDescent="0.25">
      <c r="H59" t="s">
        <v>177</v>
      </c>
    </row>
    <row r="60" spans="8:8" x14ac:dyDescent="0.25">
      <c r="H60" t="s">
        <v>178</v>
      </c>
    </row>
    <row r="61" spans="8:8" x14ac:dyDescent="0.25">
      <c r="H61" t="s">
        <v>179</v>
      </c>
    </row>
    <row r="62" spans="8:8" x14ac:dyDescent="0.25">
      <c r="H62" t="s">
        <v>180</v>
      </c>
    </row>
    <row r="63" spans="8:8" x14ac:dyDescent="0.25">
      <c r="H63" t="s">
        <v>181</v>
      </c>
    </row>
    <row r="64" spans="8:8" x14ac:dyDescent="0.25">
      <c r="H64" t="s">
        <v>182</v>
      </c>
    </row>
    <row r="65" spans="8:8" x14ac:dyDescent="0.25">
      <c r="H65" t="s">
        <v>183</v>
      </c>
    </row>
    <row r="66" spans="8:8" x14ac:dyDescent="0.25">
      <c r="H66" t="s">
        <v>184</v>
      </c>
    </row>
    <row r="67" spans="8:8" x14ac:dyDescent="0.25">
      <c r="H67" t="s">
        <v>185</v>
      </c>
    </row>
    <row r="68" spans="8:8" x14ac:dyDescent="0.25">
      <c r="H68" t="s">
        <v>186</v>
      </c>
    </row>
    <row r="69" spans="8:8" x14ac:dyDescent="0.25">
      <c r="H69" t="s">
        <v>187</v>
      </c>
    </row>
    <row r="70" spans="8:8" x14ac:dyDescent="0.25">
      <c r="H70" t="s">
        <v>188</v>
      </c>
    </row>
    <row r="71" spans="8:8" x14ac:dyDescent="0.25">
      <c r="H71" t="s">
        <v>189</v>
      </c>
    </row>
    <row r="72" spans="8:8" x14ac:dyDescent="0.25">
      <c r="H72" t="s">
        <v>190</v>
      </c>
    </row>
    <row r="73" spans="8:8" x14ac:dyDescent="0.25">
      <c r="H73" t="s">
        <v>191</v>
      </c>
    </row>
    <row r="74" spans="8:8" x14ac:dyDescent="0.25">
      <c r="H74" t="s">
        <v>192</v>
      </c>
    </row>
    <row r="75" spans="8:8" x14ac:dyDescent="0.25">
      <c r="H75" t="s">
        <v>193</v>
      </c>
    </row>
    <row r="76" spans="8:8" x14ac:dyDescent="0.25">
      <c r="H76" t="s">
        <v>194</v>
      </c>
    </row>
    <row r="77" spans="8:8" x14ac:dyDescent="0.25">
      <c r="H77" t="s">
        <v>195</v>
      </c>
    </row>
    <row r="78" spans="8:8" x14ac:dyDescent="0.25">
      <c r="H78" t="s">
        <v>196</v>
      </c>
    </row>
    <row r="79" spans="8:8" x14ac:dyDescent="0.25">
      <c r="H79" t="s">
        <v>197</v>
      </c>
    </row>
    <row r="80" spans="8:8" x14ac:dyDescent="0.25">
      <c r="H80" t="s">
        <v>198</v>
      </c>
    </row>
    <row r="81" spans="8:8" x14ac:dyDescent="0.25">
      <c r="H81" t="s">
        <v>199</v>
      </c>
    </row>
    <row r="82" spans="8:8" x14ac:dyDescent="0.25">
      <c r="H82" t="s">
        <v>200</v>
      </c>
    </row>
    <row r="83" spans="8:8" x14ac:dyDescent="0.25">
      <c r="H83" t="s">
        <v>201</v>
      </c>
    </row>
    <row r="84" spans="8:8" x14ac:dyDescent="0.25">
      <c r="H84" t="s">
        <v>202</v>
      </c>
    </row>
    <row r="85" spans="8:8" x14ac:dyDescent="0.25">
      <c r="H85" t="s">
        <v>203</v>
      </c>
    </row>
    <row r="86" spans="8:8" x14ac:dyDescent="0.25">
      <c r="H86" t="s">
        <v>204</v>
      </c>
    </row>
    <row r="87" spans="8:8" x14ac:dyDescent="0.25">
      <c r="H87" t="s">
        <v>205</v>
      </c>
    </row>
    <row r="88" spans="8:8" x14ac:dyDescent="0.25">
      <c r="H88" t="s">
        <v>206</v>
      </c>
    </row>
    <row r="89" spans="8:8" x14ac:dyDescent="0.25">
      <c r="H89" t="s">
        <v>207</v>
      </c>
    </row>
    <row r="90" spans="8:8" x14ac:dyDescent="0.25">
      <c r="H90" t="s">
        <v>208</v>
      </c>
    </row>
    <row r="91" spans="8:8" x14ac:dyDescent="0.25">
      <c r="H91" t="s">
        <v>209</v>
      </c>
    </row>
    <row r="92" spans="8:8" x14ac:dyDescent="0.25">
      <c r="H92" t="s">
        <v>210</v>
      </c>
    </row>
    <row r="93" spans="8:8" x14ac:dyDescent="0.25">
      <c r="H93" s="29" t="s">
        <v>370</v>
      </c>
    </row>
    <row r="94" spans="8:8" x14ac:dyDescent="0.25">
      <c r="H94" s="29" t="s">
        <v>371</v>
      </c>
    </row>
    <row r="95" spans="8:8" x14ac:dyDescent="0.25">
      <c r="H95" s="29" t="s">
        <v>372</v>
      </c>
    </row>
    <row r="96" spans="8:8" x14ac:dyDescent="0.25">
      <c r="H96" s="29" t="s">
        <v>373</v>
      </c>
    </row>
    <row r="97" spans="8:8" x14ac:dyDescent="0.25">
      <c r="H97" s="29" t="s">
        <v>374</v>
      </c>
    </row>
    <row r="98" spans="8:8" x14ac:dyDescent="0.25">
      <c r="H98" s="29" t="s">
        <v>375</v>
      </c>
    </row>
    <row r="99" spans="8:8" x14ac:dyDescent="0.25">
      <c r="H99" s="29" t="s">
        <v>376</v>
      </c>
    </row>
    <row r="100" spans="8:8" x14ac:dyDescent="0.25">
      <c r="H100" s="29" t="s">
        <v>377</v>
      </c>
    </row>
    <row r="101" spans="8:8" x14ac:dyDescent="0.25">
      <c r="H101" s="29" t="s">
        <v>378</v>
      </c>
    </row>
    <row r="102" spans="8:8" x14ac:dyDescent="0.25">
      <c r="H102" s="29" t="s">
        <v>379</v>
      </c>
    </row>
    <row r="103" spans="8:8" x14ac:dyDescent="0.25">
      <c r="H103" s="29" t="s">
        <v>380</v>
      </c>
    </row>
    <row r="104" spans="8:8" x14ac:dyDescent="0.25">
      <c r="H104" s="29" t="s">
        <v>381</v>
      </c>
    </row>
    <row r="105" spans="8:8" x14ac:dyDescent="0.25">
      <c r="H105" s="29" t="s">
        <v>382</v>
      </c>
    </row>
    <row r="106" spans="8:8" x14ac:dyDescent="0.25">
      <c r="H106" s="29" t="s">
        <v>383</v>
      </c>
    </row>
    <row r="107" spans="8:8" x14ac:dyDescent="0.25">
      <c r="H107" s="29" t="s">
        <v>384</v>
      </c>
    </row>
    <row r="108" spans="8:8" x14ac:dyDescent="0.25">
      <c r="H108" s="29" t="s">
        <v>385</v>
      </c>
    </row>
    <row r="109" spans="8:8" x14ac:dyDescent="0.25">
      <c r="H109" s="29" t="s">
        <v>386</v>
      </c>
    </row>
    <row r="110" spans="8:8" x14ac:dyDescent="0.25">
      <c r="H110" s="29" t="s">
        <v>387</v>
      </c>
    </row>
    <row r="111" spans="8:8" x14ac:dyDescent="0.25">
      <c r="H111" s="29" t="s">
        <v>388</v>
      </c>
    </row>
    <row r="112" spans="8:8" x14ac:dyDescent="0.25">
      <c r="H112" s="29" t="s">
        <v>389</v>
      </c>
    </row>
    <row r="113" spans="8:8" x14ac:dyDescent="0.25">
      <c r="H113" s="29" t="s">
        <v>390</v>
      </c>
    </row>
    <row r="114" spans="8:8" x14ac:dyDescent="0.25">
      <c r="H114" s="29" t="s">
        <v>391</v>
      </c>
    </row>
    <row r="115" spans="8:8" x14ac:dyDescent="0.25">
      <c r="H115" s="29" t="s">
        <v>392</v>
      </c>
    </row>
    <row r="116" spans="8:8" x14ac:dyDescent="0.25">
      <c r="H116" s="29" t="s">
        <v>393</v>
      </c>
    </row>
    <row r="117" spans="8:8" x14ac:dyDescent="0.25">
      <c r="H117" t="s">
        <v>211</v>
      </c>
    </row>
    <row r="118" spans="8:8" x14ac:dyDescent="0.25">
      <c r="H118" t="s">
        <v>212</v>
      </c>
    </row>
    <row r="119" spans="8:8" x14ac:dyDescent="0.25">
      <c r="H119" t="s">
        <v>213</v>
      </c>
    </row>
    <row r="120" spans="8:8" x14ac:dyDescent="0.25">
      <c r="H120" t="s">
        <v>214</v>
      </c>
    </row>
    <row r="121" spans="8:8" x14ac:dyDescent="0.25">
      <c r="H121" t="s">
        <v>215</v>
      </c>
    </row>
    <row r="122" spans="8:8" x14ac:dyDescent="0.25">
      <c r="H122" t="s">
        <v>216</v>
      </c>
    </row>
    <row r="123" spans="8:8" x14ac:dyDescent="0.25">
      <c r="H123" t="s">
        <v>217</v>
      </c>
    </row>
    <row r="124" spans="8:8" x14ac:dyDescent="0.25">
      <c r="H124" t="s">
        <v>218</v>
      </c>
    </row>
    <row r="125" spans="8:8" x14ac:dyDescent="0.25">
      <c r="H125" t="s">
        <v>219</v>
      </c>
    </row>
    <row r="126" spans="8:8" x14ac:dyDescent="0.25">
      <c r="H126" t="s">
        <v>220</v>
      </c>
    </row>
    <row r="127" spans="8:8" x14ac:dyDescent="0.25">
      <c r="H127" t="s">
        <v>221</v>
      </c>
    </row>
    <row r="128" spans="8:8" x14ac:dyDescent="0.25">
      <c r="H128" t="s">
        <v>222</v>
      </c>
    </row>
    <row r="129" spans="8:8" x14ac:dyDescent="0.25">
      <c r="H129" t="s">
        <v>223</v>
      </c>
    </row>
    <row r="130" spans="8:8" x14ac:dyDescent="0.25">
      <c r="H130" t="s">
        <v>224</v>
      </c>
    </row>
    <row r="131" spans="8:8" x14ac:dyDescent="0.25">
      <c r="H131" t="s">
        <v>225</v>
      </c>
    </row>
    <row r="132" spans="8:8" x14ac:dyDescent="0.25">
      <c r="H132" t="s">
        <v>226</v>
      </c>
    </row>
    <row r="133" spans="8:8" x14ac:dyDescent="0.25">
      <c r="H133" t="s">
        <v>227</v>
      </c>
    </row>
    <row r="134" spans="8:8" x14ac:dyDescent="0.25">
      <c r="H134" t="s">
        <v>228</v>
      </c>
    </row>
    <row r="135" spans="8:8" x14ac:dyDescent="0.25">
      <c r="H135" t="s">
        <v>229</v>
      </c>
    </row>
    <row r="136" spans="8:8" x14ac:dyDescent="0.25">
      <c r="H136" t="s">
        <v>230</v>
      </c>
    </row>
    <row r="137" spans="8:8" x14ac:dyDescent="0.25">
      <c r="H137" t="s">
        <v>231</v>
      </c>
    </row>
    <row r="138" spans="8:8" x14ac:dyDescent="0.25">
      <c r="H138" t="s">
        <v>232</v>
      </c>
    </row>
    <row r="139" spans="8:8" x14ac:dyDescent="0.25">
      <c r="H139" t="s">
        <v>233</v>
      </c>
    </row>
    <row r="140" spans="8:8" x14ac:dyDescent="0.25">
      <c r="H140" t="s">
        <v>234</v>
      </c>
    </row>
    <row r="141" spans="8:8" x14ac:dyDescent="0.25">
      <c r="H141" t="s">
        <v>235</v>
      </c>
    </row>
    <row r="142" spans="8:8" x14ac:dyDescent="0.25">
      <c r="H142" t="s">
        <v>236</v>
      </c>
    </row>
    <row r="143" spans="8:8" x14ac:dyDescent="0.25">
      <c r="H143" t="s">
        <v>237</v>
      </c>
    </row>
    <row r="144" spans="8:8" x14ac:dyDescent="0.25">
      <c r="H144" t="s">
        <v>238</v>
      </c>
    </row>
    <row r="145" spans="8:8" x14ac:dyDescent="0.25">
      <c r="H145" t="s">
        <v>239</v>
      </c>
    </row>
    <row r="146" spans="8:8" x14ac:dyDescent="0.25">
      <c r="H146" t="s">
        <v>240</v>
      </c>
    </row>
    <row r="147" spans="8:8" x14ac:dyDescent="0.25">
      <c r="H147" t="s">
        <v>241</v>
      </c>
    </row>
    <row r="148" spans="8:8" x14ac:dyDescent="0.25">
      <c r="H148" t="s">
        <v>242</v>
      </c>
    </row>
    <row r="149" spans="8:8" x14ac:dyDescent="0.25">
      <c r="H149" t="s">
        <v>243</v>
      </c>
    </row>
    <row r="150" spans="8:8" x14ac:dyDescent="0.25">
      <c r="H150" t="s">
        <v>244</v>
      </c>
    </row>
    <row r="151" spans="8:8" x14ac:dyDescent="0.25">
      <c r="H151" t="s">
        <v>245</v>
      </c>
    </row>
    <row r="152" spans="8:8" x14ac:dyDescent="0.25">
      <c r="H152" t="s">
        <v>246</v>
      </c>
    </row>
    <row r="153" spans="8:8" x14ac:dyDescent="0.25">
      <c r="H153" t="s">
        <v>247</v>
      </c>
    </row>
    <row r="154" spans="8:8" x14ac:dyDescent="0.25">
      <c r="H154" t="s">
        <v>248</v>
      </c>
    </row>
    <row r="155" spans="8:8" x14ac:dyDescent="0.25">
      <c r="H155" t="s">
        <v>249</v>
      </c>
    </row>
    <row r="156" spans="8:8" x14ac:dyDescent="0.25">
      <c r="H156" t="s">
        <v>250</v>
      </c>
    </row>
    <row r="157" spans="8:8" x14ac:dyDescent="0.25">
      <c r="H157" t="s">
        <v>251</v>
      </c>
    </row>
    <row r="158" spans="8:8" x14ac:dyDescent="0.25">
      <c r="H158" t="s">
        <v>252</v>
      </c>
    </row>
    <row r="159" spans="8:8" x14ac:dyDescent="0.25">
      <c r="H159" t="s">
        <v>253</v>
      </c>
    </row>
    <row r="160" spans="8:8" x14ac:dyDescent="0.25">
      <c r="H160" t="s">
        <v>254</v>
      </c>
    </row>
    <row r="161" spans="8:8" x14ac:dyDescent="0.25">
      <c r="H161" t="s">
        <v>255</v>
      </c>
    </row>
    <row r="162" spans="8:8" x14ac:dyDescent="0.25">
      <c r="H162" t="s">
        <v>256</v>
      </c>
    </row>
    <row r="163" spans="8:8" x14ac:dyDescent="0.25">
      <c r="H163" t="s">
        <v>257</v>
      </c>
    </row>
    <row r="164" spans="8:8" x14ac:dyDescent="0.25">
      <c r="H164" t="s">
        <v>258</v>
      </c>
    </row>
    <row r="165" spans="8:8" x14ac:dyDescent="0.25">
      <c r="H165" t="s">
        <v>259</v>
      </c>
    </row>
    <row r="166" spans="8:8" x14ac:dyDescent="0.25">
      <c r="H166" t="s">
        <v>260</v>
      </c>
    </row>
    <row r="167" spans="8:8" x14ac:dyDescent="0.25">
      <c r="H167" t="s">
        <v>261</v>
      </c>
    </row>
    <row r="168" spans="8:8" x14ac:dyDescent="0.25">
      <c r="H168" t="s">
        <v>262</v>
      </c>
    </row>
    <row r="169" spans="8:8" x14ac:dyDescent="0.25">
      <c r="H169" t="s">
        <v>263</v>
      </c>
    </row>
    <row r="170" spans="8:8" x14ac:dyDescent="0.25">
      <c r="H170" t="s">
        <v>264</v>
      </c>
    </row>
    <row r="171" spans="8:8" x14ac:dyDescent="0.25">
      <c r="H171" t="s">
        <v>265</v>
      </c>
    </row>
    <row r="172" spans="8:8" x14ac:dyDescent="0.25">
      <c r="H172" t="s">
        <v>266</v>
      </c>
    </row>
    <row r="173" spans="8:8" x14ac:dyDescent="0.25">
      <c r="H173" t="s">
        <v>267</v>
      </c>
    </row>
    <row r="174" spans="8:8" x14ac:dyDescent="0.25">
      <c r="H174" t="s">
        <v>268</v>
      </c>
    </row>
    <row r="175" spans="8:8" x14ac:dyDescent="0.25">
      <c r="H175" t="s">
        <v>269</v>
      </c>
    </row>
    <row r="176" spans="8:8" x14ac:dyDescent="0.25">
      <c r="H176" t="s">
        <v>270</v>
      </c>
    </row>
    <row r="177" spans="8:8" x14ac:dyDescent="0.25">
      <c r="H177" t="s">
        <v>271</v>
      </c>
    </row>
    <row r="178" spans="8:8" x14ac:dyDescent="0.25">
      <c r="H178" t="s">
        <v>364</v>
      </c>
    </row>
    <row r="179" spans="8:8" x14ac:dyDescent="0.25">
      <c r="H179" t="s">
        <v>365</v>
      </c>
    </row>
    <row r="180" spans="8:8" x14ac:dyDescent="0.25">
      <c r="H180" t="s">
        <v>366</v>
      </c>
    </row>
    <row r="181" spans="8:8" x14ac:dyDescent="0.25">
      <c r="H181" t="s">
        <v>272</v>
      </c>
    </row>
    <row r="182" spans="8:8" x14ac:dyDescent="0.25">
      <c r="H182" t="s">
        <v>273</v>
      </c>
    </row>
    <row r="183" spans="8:8" x14ac:dyDescent="0.25">
      <c r="H183" t="s">
        <v>274</v>
      </c>
    </row>
    <row r="184" spans="8:8" x14ac:dyDescent="0.25">
      <c r="H184" t="s">
        <v>275</v>
      </c>
    </row>
    <row r="185" spans="8:8" x14ac:dyDescent="0.25">
      <c r="H185" t="s">
        <v>276</v>
      </c>
    </row>
    <row r="186" spans="8:8" x14ac:dyDescent="0.25">
      <c r="H186" t="s">
        <v>277</v>
      </c>
    </row>
    <row r="187" spans="8:8" x14ac:dyDescent="0.25">
      <c r="H187" t="s">
        <v>278</v>
      </c>
    </row>
    <row r="188" spans="8:8" x14ac:dyDescent="0.25">
      <c r="H188" t="s">
        <v>279</v>
      </c>
    </row>
    <row r="189" spans="8:8" x14ac:dyDescent="0.25">
      <c r="H189" t="s">
        <v>280</v>
      </c>
    </row>
    <row r="190" spans="8:8" x14ac:dyDescent="0.25">
      <c r="H190" t="s">
        <v>281</v>
      </c>
    </row>
    <row r="191" spans="8:8" x14ac:dyDescent="0.25">
      <c r="H191" t="s">
        <v>282</v>
      </c>
    </row>
    <row r="192" spans="8:8" x14ac:dyDescent="0.25">
      <c r="H192" t="s">
        <v>283</v>
      </c>
    </row>
    <row r="193" spans="8:8" x14ac:dyDescent="0.25">
      <c r="H193" t="s">
        <v>284</v>
      </c>
    </row>
    <row r="194" spans="8:8" x14ac:dyDescent="0.25">
      <c r="H194" t="s">
        <v>285</v>
      </c>
    </row>
    <row r="195" spans="8:8" x14ac:dyDescent="0.25">
      <c r="H195" t="s">
        <v>286</v>
      </c>
    </row>
    <row r="196" spans="8:8" x14ac:dyDescent="0.25">
      <c r="H196" t="s">
        <v>287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PyramidReport>
  <Parameters>
    <Parameter>
      <Id>test</Id>
      <ParameterName>test</ParameterName>
      <DataType>69a2cc6a-ae31-43be-b44e-ad9fbc966802</DataType>
      <IsArray>True</IsArray>
      <Value/>
      <IsVisible>True</IsVisible>
    </Parameter>
  </Parameters>
  <Script>var a = ReportParams.test;</Script>
</PyramidReport>
</file>

<file path=customXml/itemProps1.xml><?xml version="1.0" encoding="utf-8"?>
<ds:datastoreItem xmlns:ds="http://schemas.openxmlformats.org/officeDocument/2006/customXml" ds:itemID="{234E1AC3-D027-4F5B-8CAC-F54D3900A4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ТУ</vt:lpstr>
      <vt:lpstr>УСПД</vt:lpstr>
      <vt:lpstr>ТТ</vt:lpstr>
      <vt:lpstr>ТН</vt:lpstr>
      <vt:lpstr>ФЛ</vt:lpstr>
      <vt:lpstr>ЮЛ</vt:lpstr>
      <vt:lpstr>_Справочники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Дегтярев Константин Алексеевич</dc:creator>
  <cp:lastModifiedBy>Якимов Николай Евгеньевич</cp:lastModifiedBy>
  <dcterms:created xsi:type="dcterms:W3CDTF">2015-12-01T13:57:42Z</dcterms:created>
  <dcterms:modified xsi:type="dcterms:W3CDTF">2021-05-18T08:14:40Z</dcterms:modified>
</cp:coreProperties>
</file>